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DieseArbeitsmappe" defaultThemeVersion="166925"/>
  <mc:AlternateContent xmlns:mc="http://schemas.openxmlformats.org/markup-compatibility/2006">
    <mc:Choice Requires="x15">
      <x15ac:absPath xmlns:x15ac="http://schemas.microsoft.com/office/spreadsheetml/2010/11/ac" url="https://mef365-my.sharepoint.com/personal/philipp_mildner_eam_de/Documents/Desktop/Verhaltenskodex_Bauen/"/>
    </mc:Choice>
  </mc:AlternateContent>
  <xr:revisionPtr revIDLastSave="2" documentId="8_{F1CE845F-06F1-46D8-87CC-F7B19B41E755}" xr6:coauthVersionLast="47" xr6:coauthVersionMax="47" xr10:uidLastSave="{827850BB-F6CE-4D1D-9EC6-BD4B4C7BA2F0}"/>
  <bookViews>
    <workbookView xWindow="22272" yWindow="0" windowWidth="19092" windowHeight="16284" xr2:uid="{B27768E1-1C97-42A8-B007-79FF2F17F90F}"/>
  </bookViews>
  <sheets>
    <sheet name="Informationen" sheetId="17" r:id="rId1"/>
    <sheet name="Fragebogen" sheetId="1" r:id="rId2"/>
    <sheet name="Referenzen" sheetId="13" r:id="rId3"/>
    <sheet name="Bewertungskriterien" sheetId="16" r:id="rId4"/>
  </sheets>
  <externalReferences>
    <externalReference r:id="rId5"/>
  </externalReferences>
  <definedNames>
    <definedName name="Anlage">[1]Hilfsblatt!$H$10:$H$11</definedName>
    <definedName name="_xlnm.Print_Area" localSheetId="1">Fragebogen!$A:$F</definedName>
    <definedName name="_xlnm.Print_Titles" localSheetId="1">Fragebogen!$1:$5</definedName>
    <definedName name="JaNein">[1]Hilfsblatt!$E$8:$E$9</definedName>
    <definedName name="Print_Area" localSheetId="1">Fragebogen!$A$1:$D$95</definedName>
    <definedName name="SelectBer">_xlfn.IFS(Fragebogen!#REF!="Material",#REF!,Fragebogen!#REF!="Dienstleistung",#REF!)</definedName>
    <definedName name="SelectKat">_xlfn.IFS(Fragebogen!#REF!="m-01 - Kabel",#REF!,Fragebogen!#REF!="m-02 - Kabeltechnik",#REF!,Fragebogen!#REF!="m-03 - Transformatoren",#REF!,Fragebogen!#REF!="m-04 - Messtechnik",#REF!,Fragebogen!#REF!="m-05 - Freileitungstechnik",#REF!,Fragebogen!#REF!="m-07 - Hochspannungstechnik",#REF!,Fragebogen!#REF!="m-08 - Niederspannungsverteilung",#REF!,Fragebogen!#REF!="m-09 - Mittelspannungsstationen",#REF!,Fragebogen!#REF!="m-10 - Strassenbeleuchtung",#REF!,Fragebogen!#REF!="m-11 - Schutz- und Stationsleittechnik",#REF!,Fragebogen!#REF!="m-13 - LWL-Erdkabel und -Leitungen",#REF!,Fragebogen!#REF!="m-21 - PE/PVC- Rohre",#REF!,Fragebogen!#REF!="m-23 - Mess- und Regeltechnik (Gas)",#REF!,Fragebogen!#REF!="m-29 - Messtechnik (Wärme)",#REF!,Fragebogen!#REF!="s-11 - DL NL-Bau nach LV",#REF!,Fragebogen!#REF!="s-12 - DL NL-Bau nach LV",#REF!,Fragebogen!#REF!="s-14 - DL-Energieanlagen",#REF!,Fragebogen!#REF!="s-16 - Zählerdienstleistungen",#REF!,Fragebogen!#REF!="s-22 - Technische Dienstleistungen",#REF!)</definedName>
    <definedName name="SelectMat">_xlfn.IFS(Fragebogen!#REF!="m-01-11 - Niederspannungskabel",#REF!,Fragebogen!#REF!="m-01-12 - Mittelspannungskabel",#REF!,Fragebogen!#REF!="m-02-11 - MS-Garnituren",#REF!,Fragebogen!#REF!="s-11-11 - Tiefbau",#REF!)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0" i="1" l="1"/>
  <c r="F117" i="1"/>
  <c r="F115" i="1"/>
  <c r="F114" i="1"/>
  <c r="F113" i="1"/>
  <c r="F112" i="1"/>
  <c r="F111" i="1"/>
  <c r="F110" i="1"/>
  <c r="F96" i="1"/>
  <c r="F98" i="1"/>
  <c r="F100" i="1"/>
  <c r="F102" i="1"/>
  <c r="F104" i="1"/>
  <c r="F106" i="1"/>
  <c r="F57" i="1"/>
  <c r="F56" i="1"/>
  <c r="F55" i="1"/>
  <c r="F45" i="1"/>
  <c r="F44" i="1"/>
  <c r="F208" i="1"/>
  <c r="F198" i="1"/>
  <c r="F197" i="1"/>
  <c r="F196" i="1"/>
  <c r="F195" i="1"/>
  <c r="F193" i="1"/>
  <c r="F192" i="1"/>
  <c r="F191" i="1"/>
  <c r="F190" i="1"/>
  <c r="F189" i="1"/>
  <c r="F188" i="1"/>
  <c r="F77" i="1" l="1"/>
  <c r="F227" i="1" l="1"/>
  <c r="F225" i="1"/>
  <c r="F223" i="1"/>
  <c r="F221" i="1"/>
  <c r="F219" i="1"/>
  <c r="F216" i="1"/>
  <c r="F214" i="1"/>
  <c r="F212" i="1"/>
  <c r="F210" i="1"/>
  <c r="F202" i="1"/>
  <c r="F107" i="1"/>
  <c r="F105" i="1"/>
  <c r="F103" i="1"/>
  <c r="F101" i="1"/>
  <c r="F99" i="1"/>
  <c r="F97" i="1"/>
  <c r="F86" i="1"/>
  <c r="F84" i="1"/>
  <c r="F82" i="1"/>
  <c r="F79" i="1"/>
  <c r="F75" i="1"/>
  <c r="F72" i="1"/>
  <c r="F70" i="1"/>
  <c r="F68" i="1"/>
  <c r="F65" i="1"/>
  <c r="F63" i="1"/>
  <c r="F226" i="1"/>
  <c r="F61" i="1"/>
  <c r="F45" i="13" l="1"/>
  <c r="F44" i="13"/>
  <c r="F43" i="13"/>
  <c r="F42" i="13"/>
  <c r="F41" i="13"/>
  <c r="F40" i="13"/>
  <c r="F39" i="13"/>
  <c r="F37" i="13"/>
  <c r="F36" i="13"/>
  <c r="F35" i="13"/>
  <c r="F34" i="13"/>
  <c r="F32" i="13"/>
  <c r="F30" i="13"/>
  <c r="F29" i="13"/>
  <c r="F28" i="13"/>
  <c r="F27" i="13"/>
  <c r="F26" i="13"/>
  <c r="F25" i="13"/>
  <c r="F24" i="13"/>
  <c r="F22" i="13"/>
  <c r="F21" i="13"/>
  <c r="F20" i="13"/>
  <c r="F19" i="13"/>
  <c r="F17" i="13"/>
  <c r="F15" i="13"/>
  <c r="F14" i="13"/>
  <c r="F13" i="13"/>
  <c r="F12" i="13"/>
  <c r="F11" i="13"/>
  <c r="F10" i="13"/>
  <c r="F9" i="13"/>
  <c r="F7" i="13"/>
  <c r="F6" i="13"/>
  <c r="F5" i="13"/>
  <c r="F4" i="13"/>
  <c r="F2" i="13"/>
  <c r="F204" i="1"/>
  <c r="F205" i="1"/>
  <c r="F206" i="1"/>
  <c r="F178" i="1"/>
  <c r="F179" i="1"/>
  <c r="F180" i="1"/>
  <c r="F181" i="1"/>
  <c r="F182" i="1"/>
  <c r="F183" i="1"/>
  <c r="F184" i="1"/>
  <c r="F185" i="1"/>
  <c r="F170" i="1"/>
  <c r="F171" i="1"/>
  <c r="F172" i="1"/>
  <c r="F173" i="1"/>
  <c r="F174" i="1"/>
  <c r="F175" i="1"/>
  <c r="F165" i="1"/>
  <c r="F166" i="1"/>
  <c r="F167" i="1"/>
  <c r="F161" i="1"/>
  <c r="F162" i="1"/>
  <c r="F153" i="1"/>
  <c r="F154" i="1"/>
  <c r="F155" i="1"/>
  <c r="F156" i="1"/>
  <c r="F147" i="1"/>
  <c r="F148" i="1"/>
  <c r="F149" i="1"/>
  <c r="F150" i="1"/>
  <c r="F142" i="1"/>
  <c r="F143" i="1"/>
  <c r="F139" i="1"/>
  <c r="F132" i="1"/>
  <c r="F133" i="1"/>
  <c r="F134" i="1"/>
  <c r="F135" i="1"/>
  <c r="F136" i="1"/>
  <c r="F126" i="1"/>
  <c r="F127" i="1"/>
  <c r="F128" i="1"/>
  <c r="F129" i="1"/>
  <c r="F121" i="1"/>
  <c r="F122" i="1"/>
  <c r="F123" i="1"/>
  <c r="F116" i="1"/>
  <c r="F93" i="1"/>
  <c r="F94" i="1"/>
  <c r="F89" i="1"/>
  <c r="F48" i="1"/>
  <c r="F49" i="1"/>
  <c r="F50" i="1"/>
  <c r="F51" i="1"/>
  <c r="F52" i="1"/>
  <c r="F36" i="1"/>
  <c r="F37" i="1"/>
  <c r="F38" i="1"/>
  <c r="F39" i="1"/>
  <c r="F40" i="1"/>
  <c r="F41" i="1"/>
  <c r="F42" i="1"/>
  <c r="F43" i="1"/>
  <c r="F30" i="1"/>
  <c r="F31" i="1"/>
  <c r="F224" i="1"/>
  <c r="F222" i="1"/>
  <c r="F220" i="1"/>
  <c r="F218" i="1"/>
  <c r="F215" i="1"/>
  <c r="F213" i="1"/>
  <c r="F211" i="1"/>
  <c r="F209" i="1"/>
  <c r="F203" i="1"/>
  <c r="F201" i="1"/>
  <c r="F177" i="1"/>
  <c r="F169" i="1"/>
  <c r="F164" i="1"/>
  <c r="F160" i="1"/>
  <c r="F158" i="1"/>
  <c r="F152" i="1"/>
  <c r="F146" i="1"/>
  <c r="F141" i="1"/>
  <c r="F138" i="1"/>
  <c r="F131" i="1"/>
  <c r="F125" i="1"/>
  <c r="F92" i="1"/>
  <c r="F88" i="1"/>
  <c r="F85" i="1"/>
  <c r="F83" i="1"/>
  <c r="F81" i="1"/>
  <c r="F78" i="1"/>
  <c r="F76" i="1"/>
  <c r="F74" i="1"/>
  <c r="F71" i="1"/>
  <c r="F69" i="1"/>
  <c r="F67" i="1"/>
  <c r="F64" i="1"/>
  <c r="F62" i="1"/>
  <c r="F60" i="1"/>
  <c r="F54" i="1"/>
  <c r="F47" i="1"/>
  <c r="F35" i="1"/>
  <c r="F33" i="1"/>
  <c r="F26" i="1"/>
  <c r="F27" i="1"/>
  <c r="F29" i="1"/>
  <c r="F25" i="1"/>
  <c r="F21" i="1"/>
  <c r="F22" i="1"/>
  <c r="F17" i="1"/>
  <c r="F18" i="1"/>
  <c r="F20" i="1"/>
  <c r="F16" i="1"/>
  <c r="F10" i="1"/>
  <c r="F11" i="1"/>
  <c r="F12" i="1"/>
  <c r="F13" i="1"/>
  <c r="F14" i="1"/>
  <c r="F9" i="1"/>
  <c r="B31" i="1" l="1"/>
  <c r="B30" i="1"/>
  <c r="B29" i="1"/>
  <c r="B27" i="1"/>
  <c r="B26" i="1"/>
  <c r="B25" i="1"/>
</calcChain>
</file>

<file path=xl/sharedStrings.xml><?xml version="1.0" encoding="utf-8"?>
<sst xmlns="http://schemas.openxmlformats.org/spreadsheetml/2006/main" count="968" uniqueCount="495">
  <si>
    <t>Präqualifikationsbogen für Unternehmen</t>
  </si>
  <si>
    <t>Grundlegende Informationen</t>
  </si>
  <si>
    <t>B_1</t>
  </si>
  <si>
    <t>B_1.1</t>
  </si>
  <si>
    <t>B_1.1.1</t>
  </si>
  <si>
    <t>B_1.1.1.1</t>
  </si>
  <si>
    <t>A</t>
  </si>
  <si>
    <t>Zu beantwortende Anforderungen</t>
  </si>
  <si>
    <t>Bewerberantwort</t>
  </si>
  <si>
    <t>Kriterium</t>
  </si>
  <si>
    <t>Allgemeines</t>
  </si>
  <si>
    <t>I</t>
  </si>
  <si>
    <t>Kaufmännischer Ansprechpartner:</t>
  </si>
  <si>
    <t>A_1.2</t>
  </si>
  <si>
    <t>Unternehmensgröße, Organisation</t>
  </si>
  <si>
    <t>A_1.3</t>
  </si>
  <si>
    <t>Infomationen zum Unternehmen</t>
  </si>
  <si>
    <t>A_1.4</t>
  </si>
  <si>
    <t>Finanzielle Informationen</t>
  </si>
  <si>
    <t>A_1.5</t>
  </si>
  <si>
    <t>A_1.6</t>
  </si>
  <si>
    <t>Sonstiges</t>
  </si>
  <si>
    <t>Liegt für Ihr Unternehmen eine Erlaubnis zur gewerbsmäßigen Arbeitnehmerüberlassung vor?</t>
  </si>
  <si>
    <t>Ist Ihr Unternehmen in der Lage, Daten elektronisch auszutauschen/ zu übermitteln (Internet)?</t>
  </si>
  <si>
    <t>Referenzen</t>
  </si>
  <si>
    <t>A.R.2</t>
  </si>
  <si>
    <t>A.R.3</t>
  </si>
  <si>
    <t>A.R.4</t>
  </si>
  <si>
    <t>Referenz 1</t>
  </si>
  <si>
    <t>Referenz 2</t>
  </si>
  <si>
    <t>Referenz 3</t>
  </si>
  <si>
    <t>M</t>
  </si>
  <si>
    <t>Managementsysteme</t>
  </si>
  <si>
    <t>M.U</t>
  </si>
  <si>
    <t>Umweltmanagement</t>
  </si>
  <si>
    <t>Verfügt Ihr Unternehmen über ein sonstiges Umweltmanagement-system?</t>
  </si>
  <si>
    <t>M.U.2</t>
  </si>
  <si>
    <t>M.U.3</t>
  </si>
  <si>
    <t>Gibt es in Ihrem Unternehmen einen Beauftragten für Umweltschutz?</t>
  </si>
  <si>
    <t xml:space="preserve">Energiemanagementsystem </t>
  </si>
  <si>
    <t>Verfügt Ihr Unternehmen über ein sonstiges Energiemanagementsystem?</t>
  </si>
  <si>
    <t>M.E.2</t>
  </si>
  <si>
    <t>Hat ihr Unternehmen in den vergangenen Jahren nachweisbare Energieeffizienzsteigerungen erreicht?</t>
  </si>
  <si>
    <t>M.E.3</t>
  </si>
  <si>
    <t>Hat Ihr Unternehmen wesentliche Energieverbraucher identifiziert?</t>
  </si>
  <si>
    <t>M.E.4</t>
  </si>
  <si>
    <t>M.E.5</t>
  </si>
  <si>
    <t>Ist ein Maßnahmenplan zur Reduzierung der eingesetzten Energie vorhanden?</t>
  </si>
  <si>
    <t>Arbeitsschutzmanagementsystem</t>
  </si>
  <si>
    <t>Verfügt Ihr Unternehmen über ein sonstiges Arbeitsschutzmanagementsystem?</t>
  </si>
  <si>
    <t>Qualitätsmanagementsystem</t>
  </si>
  <si>
    <t>B</t>
  </si>
  <si>
    <t>Verfügt Ihr Unternehmen über ein sonstiges Qualitätsmanagementsystem?</t>
  </si>
  <si>
    <t>AG</t>
  </si>
  <si>
    <t>Arbeits-/ Gesundheitsschutz</t>
  </si>
  <si>
    <t>AG.1</t>
  </si>
  <si>
    <t>Halten Sie alle einschlägigen gesetzlichen Anforderungen zum Arbeits- und Gesundheitsschutz ein?</t>
  </si>
  <si>
    <t>U.E</t>
  </si>
  <si>
    <t>U.E.1</t>
  </si>
  <si>
    <t>Haben Sie bereits Ihren Fuhrpark bzw. einen Teil Ihres Fuhrparks auf Antriebssysteme ohne den Einsatz fossiler Brennstoffe bzw. Hybridantriebe umgestellt?</t>
  </si>
  <si>
    <t>U.E.2</t>
  </si>
  <si>
    <t>Setzen Sie in Ihrem Unternehmen bereits Baumaschinen oder Baugeräten mit E- oder Hybridantrieb (z.B. Minibagger) ein?</t>
  </si>
  <si>
    <t>U.E.3</t>
  </si>
  <si>
    <t>Nutzen Sie bereits Formen der Energieerzeugung auf Ihrem Werksgelände um Ihren Eigenbedarf zumindest in Teilen zu decken?</t>
  </si>
  <si>
    <t>U.E.4</t>
  </si>
  <si>
    <t>Haben Sie Lagerhallen von eingesetztem Material und Betriebsmitteln entsprechend isoliert und/oder gedämmt, sodass eine frostfreie Lagerung auch ohne externen Wärmeeinsatz möglich ist?</t>
  </si>
  <si>
    <t>U.E.5</t>
  </si>
  <si>
    <t>Fertigungsstandort</t>
  </si>
  <si>
    <t>Allgemeine Produktbezogene Fragen</t>
  </si>
  <si>
    <t>Technische Anforderungen</t>
  </si>
  <si>
    <t>Produktion</t>
  </si>
  <si>
    <t>Seit wann produzieren/liefern Sie die hier relevanten Produkte/Produktgruppen?</t>
  </si>
  <si>
    <t>Wie lange wird das/die relevante(n) Produkt/e voraussichtlich noch produziert?</t>
  </si>
  <si>
    <t>Handelt es sich bei den relevanten Produkten um langjährig erprobte und gängige Produkte für den Versorgungssektor?</t>
  </si>
  <si>
    <t>Ist Ihr Unternehmen in Bezug auf die hier relevanten Produkte bereits bei anderen Energieversorgungsunternehmen präqualifiziert?</t>
  </si>
  <si>
    <t>Produktanteile mit Ursprungsland außerhalb der EU</t>
  </si>
  <si>
    <t>Produkttests</t>
  </si>
  <si>
    <t>Produktbezogene Richtlinien und Gesetze</t>
  </si>
  <si>
    <t>Gibt es spezifische gesetzliche Anforderungen und Richtlinien für die Lieferung des Produktes in Bezug auf:</t>
  </si>
  <si>
    <t>Verpackung</t>
  </si>
  <si>
    <t>Logistik und Auftragsabwicklung</t>
  </si>
  <si>
    <t>Welche Konzepte zur Logistik und Auftragsabwicklung bieten Sie üblicherweise an? (z. B. Just in time, Konsignation, Abrufe aus Mengen-/Wertkontrakt)</t>
  </si>
  <si>
    <t>Qualitätssicherung</t>
  </si>
  <si>
    <t>Wie stellen Sie die gleichbleibende Qualität Ihrer Produkte sicher?</t>
  </si>
  <si>
    <t xml:space="preserve">Werden Fehler in der Produktion aufgezeichnet und bewertet?
</t>
  </si>
  <si>
    <t>Geben Sie nachstehend an, wie Sie die Einhaltung der EAM- Spezifikation der relevanten Produkte prüfen:</t>
  </si>
  <si>
    <t xml:space="preserve">Interne Audits:
</t>
  </si>
  <si>
    <t>Anzahl der Mitarbeiter in den vergangenen abgeschlossenen 3 Kalenderjahren:</t>
  </si>
  <si>
    <t>Umsatz der relevanten Bereiche in Euro in den vergangenen abgeschlossenen 3 Kalenderjahren:</t>
  </si>
  <si>
    <t>Bitte geben Sie nachstehend, wenn zutreffend, Anteilseigner &gt; 20% an:</t>
  </si>
  <si>
    <t>Die vollständige Kommunikation (mündlich/ schriftlich etc.) mit allen beteiligten Parteien, wie Auftraggeber und beauftragten Dritten erfolgt mindestens in deutscher Sprache in Wort und Schrift.</t>
  </si>
  <si>
    <t>Sämtliche Dokumente (u.a. Vertrags- und Serviceunterlagen, Dokumentationen) werden in deutscher Sprache verfasst und dem Auftraggeber in digitaler Form (mindestens als *.PDF und/oder MS-Office kompatible Formate) zur Verfügung gestellt.</t>
  </si>
  <si>
    <t>A.R.4.1</t>
  </si>
  <si>
    <t>A.R.4.2</t>
  </si>
  <si>
    <t>A.R.4.2.1</t>
  </si>
  <si>
    <t>A.R.4.2.2</t>
  </si>
  <si>
    <t>A.R.4.2.3</t>
  </si>
  <si>
    <t>A.R.4.2.4</t>
  </si>
  <si>
    <t>A.R.4.3</t>
  </si>
  <si>
    <t>A.R.4.3.1</t>
  </si>
  <si>
    <t>A.R.4.3.2</t>
  </si>
  <si>
    <t>A.R.4.3.3</t>
  </si>
  <si>
    <t>A.R.4.3.4</t>
  </si>
  <si>
    <t>A.R.4.3.5</t>
  </si>
  <si>
    <t>A.R.4.3.6</t>
  </si>
  <si>
    <t>A.R.3.1</t>
  </si>
  <si>
    <t>A.R.3.2</t>
  </si>
  <si>
    <t>A.R.3.2.1</t>
  </si>
  <si>
    <t>A.R.3.2.2</t>
  </si>
  <si>
    <t>A.R.3.2.3</t>
  </si>
  <si>
    <t>A.R.3.2.4</t>
  </si>
  <si>
    <t>A.R.3.3</t>
  </si>
  <si>
    <t>A.R.3.3.1</t>
  </si>
  <si>
    <t>A.R.3.3.2</t>
  </si>
  <si>
    <t>A.R.3.3.3</t>
  </si>
  <si>
    <t>A.R.3.3.4</t>
  </si>
  <si>
    <t>A.R.3.3.5</t>
  </si>
  <si>
    <t>A.R.3.3.6</t>
  </si>
  <si>
    <t>A.R.2.1</t>
  </si>
  <si>
    <t>A.R.2.2</t>
  </si>
  <si>
    <t>A.R.2.2.1</t>
  </si>
  <si>
    <t>A.R.2.2.2</t>
  </si>
  <si>
    <t>A.R.2.2.3</t>
  </si>
  <si>
    <t>A.R.2.2.4</t>
  </si>
  <si>
    <t>A.R.2.3</t>
  </si>
  <si>
    <t>A.R.2.3.1</t>
  </si>
  <si>
    <t>A.R.2.3.2</t>
  </si>
  <si>
    <t>A.R.2.3.3</t>
  </si>
  <si>
    <t>A.R.2.3.4</t>
  </si>
  <si>
    <t>A.R.2.3.5</t>
  </si>
  <si>
    <t>A.R.2.3.6</t>
  </si>
  <si>
    <t>Eigenerklärungen</t>
  </si>
  <si>
    <t>M.U.3.1</t>
  </si>
  <si>
    <t>M.U.3.2</t>
  </si>
  <si>
    <t>M.U.3.3</t>
  </si>
  <si>
    <t xml:space="preserve">Hat Ihr Unternehmen eine Umweltschutzversicherung abgeschlossen? </t>
  </si>
  <si>
    <t>Geben Sie Anzahlungsbürgschaften?</t>
  </si>
  <si>
    <t>Geben Sie Vertragserfüllungsbürgschaften?</t>
  </si>
  <si>
    <t>Geben Sie Gewährleistungsbürgschaften?</t>
  </si>
  <si>
    <t>Arbeitet Ihr Unternehmen in Branchengremien zur Normierung und Standardisierung (z. B. Normierungsausschuss) mit?</t>
  </si>
  <si>
    <t>Entsprechen die angefragten Produkte noch dem Stand der Technik und werden von anderen deutschen Energieversorgern eingesetzt?</t>
  </si>
  <si>
    <t xml:space="preserve">Externe Audits:
</t>
  </si>
  <si>
    <t>Für alle rechtlichen und vertraglichen Beziehungen zwischen der EAM-Gruppe und dem Auftragnehmer, findet das Recht der Bundesrepublik Deutschland unter Ausschluss des UN-Kaufrechts Anwendung.</t>
  </si>
  <si>
    <t>Bestätigen Sie, dass Sie die "2.1 Eigenerklärung zur Zuverlässigkeit/ Sozialversicherung §§ 123, 124 GWB" unterschrieben den Präqualifikationsunterlagen beilegen werden?</t>
  </si>
  <si>
    <t>Technischer Ansprechpartner:</t>
  </si>
  <si>
    <t>In Bezug auf die Bewertung der Fragebögen gibt es drei Kennzeichnungen:
Alle Fragen sind in allen Arbeitsmappen/Sheets zu beantworten. Fehlende Angaben können zum Ausschluss aus dem Präqualifikationsverfahren führen.
„A“ (Ausschlusskriterium): 
Fragen, die nicht oder mit "Nein" beantwortet werden, können zum Ausschluss aus dem PQ-Verfahren führen
„B“ (Bewertung):
Fragen, deren Antworten mittels eines Punktesystems bewertet werden.
„I“ (Information):
Fragen, deren Antworten für interne Dokumentationen verwendet werden.</t>
  </si>
  <si>
    <t>Konstruktion (in %):</t>
  </si>
  <si>
    <t>Module / Komponentenfertigung (in %):</t>
  </si>
  <si>
    <t>Endmontage / Fertigung finales Produkt (in %):</t>
  </si>
  <si>
    <t>Bitte bestätigen Sie, dass der zu liefernde Warenanteil im Wesentlichen (mind. 50 %) aus der EU bzw. anderen Vertragsstaaten des Abkommens über den Europäischen Wirtschaftsraum/Staaten mit Vereinbarungen über gegenseitigen Marktzugang i. S. d. § 55 Abs. 1 SektVO stammen:</t>
  </si>
  <si>
    <t>Wenn das Produkt Bauteile enthält, die aus Nicht-EU-Ländern (gemäß Artikel 3 des EEC-Abkommens) stammen, nennen Sie uns bitte diese Bauteile und deren Herkunftsländer:</t>
  </si>
  <si>
    <t>Bitte geben Sie an, welche Transport- und Verkaufsverpackungen Sie üblicherweise bei den relevanten, diese Präqualifikation betreffenden, Produkten verwenden:</t>
  </si>
  <si>
    <t>Geben Sie die Zeit an, die Sie vom Auftragseingang bis zur Auslieferung für das hier relevante Produkt benötigen:</t>
  </si>
  <si>
    <t>Verfügt ihr Unternehmen über energetische Kennzahlen (z. B. Gesamtenergieverbrauch pro EUR Umsatz)?</t>
  </si>
  <si>
    <t>Allgemeiner Fragebogen</t>
  </si>
  <si>
    <t>Nachhaltigkeitsfragebogen</t>
  </si>
  <si>
    <t>A.R.2.3.7</t>
  </si>
  <si>
    <t>Materialanforderung</t>
  </si>
  <si>
    <t>Referenznummer / Kurzbezeichnung:</t>
  </si>
  <si>
    <t>Referenzkunde:</t>
  </si>
  <si>
    <t>Name:</t>
  </si>
  <si>
    <t>Adresse:</t>
  </si>
  <si>
    <t>Kontaktdaten:</t>
  </si>
  <si>
    <t>Ansprechpartner:</t>
  </si>
  <si>
    <t>Auftragnehmer:</t>
  </si>
  <si>
    <t>Mein/unser Unternehmen:</t>
  </si>
  <si>
    <t>Wenn nein: Mein/unser Unternehmen in Arbeitsgemeinschaft mit:</t>
  </si>
  <si>
    <t>Auftragsbeginn (Format: MM.JJJJ):</t>
  </si>
  <si>
    <t>Auftragsende (Format: MM.JJJJ):</t>
  </si>
  <si>
    <t>Auftragsvolumen in Euro (nur Angabe des eigenen Auftragsvolumens):</t>
  </si>
  <si>
    <t>Auftragsinhalte (detaillierte Auftragsbeschreibung und Aufgabenverteilung bei Bietergemeinschaften oder Einsatz von Nachunternehmen):</t>
  </si>
  <si>
    <t>Sonstiges (sonstige erwähnenswerte und wichtige Informationen):</t>
  </si>
  <si>
    <t>A.R.3.3.7</t>
  </si>
  <si>
    <t>A.R.4.3.7</t>
  </si>
  <si>
    <t>Einmalig:</t>
  </si>
  <si>
    <t>Stichproben:</t>
  </si>
  <si>
    <t>zu 100%:</t>
  </si>
  <si>
    <t>Entsorgung:</t>
  </si>
  <si>
    <t>Lagerung:</t>
  </si>
  <si>
    <t>Verarbeitung (z. B. Einbau):</t>
  </si>
  <si>
    <t>Handhabung:</t>
  </si>
  <si>
    <t>Transport:</t>
  </si>
  <si>
    <t>E-Mail:</t>
  </si>
  <si>
    <t>Telefax:</t>
  </si>
  <si>
    <t>Telefon:</t>
  </si>
  <si>
    <t>Land:</t>
  </si>
  <si>
    <t>Ort:</t>
  </si>
  <si>
    <t>PLZ:</t>
  </si>
  <si>
    <t>Straße:</t>
  </si>
  <si>
    <t>Firmenname:</t>
  </si>
  <si>
    <t>Haben Sie die "Referenz 3" ausgefüllt?</t>
  </si>
  <si>
    <t>Bewertungskriterien</t>
  </si>
  <si>
    <t>Informationen</t>
  </si>
  <si>
    <t>Beschreibung Bewertungsskala (0-10 Punkte)</t>
  </si>
  <si>
    <t>Die Frage ist nicht beantwortet oder mit nein beantwortet und/oder enthält in der Beantwortung einen ungenügenden/ keinen erläuternden Text mit den in der Frage geforderten Angaben.</t>
  </si>
  <si>
    <t xml:space="preserve">Die Frage ist mit ja beantwortet und/oder enthält in der Beantwortung einen ungenügenden bzw. keinen erläuternden Text mit den in der Frage geforderten Angaben bzw. keine eingereichten Anlagen. </t>
  </si>
  <si>
    <t xml:space="preserve">Die Frage ist mit nein beantwortet und/oder enthält einen hinreichenden erläuternden ggf. das nein relativierenden erläuternden Text mit den in der Frage geforderten Angaben. </t>
  </si>
  <si>
    <t>Die Frage ist mit ja beantwortet und/oder enthält einen teilweise hinreichenden erläuternden Text mit den in der Frage geforderten Angaben bzw. teilweise eingereichte geforderte Anlagen.</t>
  </si>
  <si>
    <t>Die Frage ist mit ja beantwortet und/oder enthält einen vollständigen erläuternden Text mit den in der Frage geforderten Angaben bzw. vollständig eingereichte Anlagen.</t>
  </si>
  <si>
    <t>Einkauf@EAM.de</t>
  </si>
  <si>
    <t xml:space="preserve">Lieber Interessent,
die EAM bietet Materiallieferanten die Möglichkeit, sich für Ausschreibungen der EAM GmbH &amp; Co. KG sowie ihrer Tochter- und Beteiligungsgesellschaften (EAM-Gruppe) zu präqualifizieren. 
Nur an präqualifizierte Unternehmen werden Aufträge für die aufgelisteten Materialien erteilt. Nach Eingang der Fragebögen nimmt Ihr Unternehmen an der Eignungsprüfung teil. Bei positiver Prüfung, erhalten Sie eine Bestätigung und werden in das Präqualifikationsverzeichnis der EAM-Gruppe aufgenommen. Bei einer konkreten Ausschreibung werden Sie dann um Angebotsabgabe gebeten. 
Die ausgefüllten Unterlagen senden Sie bitte unterschrieben per E-Mail an folgende Adresse: 
</t>
  </si>
  <si>
    <r>
      <rPr>
        <sz val="9"/>
        <rFont val="Arial"/>
        <family val="2"/>
      </rPr>
      <t xml:space="preserve">Bitte geben Sie nachfolgen an, welche Teile der Konstruktion und Fertigung </t>
    </r>
    <r>
      <rPr>
        <b/>
        <sz val="9"/>
        <rFont val="Arial"/>
        <family val="2"/>
      </rPr>
      <t>nicht</t>
    </r>
    <r>
      <rPr>
        <sz val="9"/>
        <rFont val="Arial"/>
        <family val="2"/>
      </rPr>
      <t xml:space="preserve"> im eigenen Haus stattfinden:</t>
    </r>
  </si>
  <si>
    <r>
      <t>CO</t>
    </r>
    <r>
      <rPr>
        <b/>
        <vertAlign val="subscript"/>
        <sz val="9"/>
        <color theme="1"/>
        <rFont val="Arial"/>
        <family val="2"/>
      </rPr>
      <t xml:space="preserve">2 </t>
    </r>
    <r>
      <rPr>
        <b/>
        <sz val="9"/>
        <color theme="1"/>
        <rFont val="Arial"/>
        <family val="2"/>
      </rPr>
      <t>- Emissionen</t>
    </r>
  </si>
  <si>
    <r>
      <t>Haben Sie bereits weitere oder andere Maßnahmen getroffenen, um CO</t>
    </r>
    <r>
      <rPr>
        <vertAlign val="subscript"/>
        <sz val="9"/>
        <rFont val="Arial"/>
        <family val="2"/>
      </rPr>
      <t>2</t>
    </r>
    <r>
      <rPr>
        <sz val="9"/>
        <rFont val="Arial"/>
        <family val="2"/>
      </rPr>
      <t>-Emissionen zu reduzieren?</t>
    </r>
  </si>
  <si>
    <t>M.U.2_K</t>
  </si>
  <si>
    <t>M.E.2_K</t>
  </si>
  <si>
    <t>M.E.3_K</t>
  </si>
  <si>
    <t>M.E.4_K</t>
  </si>
  <si>
    <t>M.E.5_K</t>
  </si>
  <si>
    <t>U.E.1_K</t>
  </si>
  <si>
    <t>U.E.2_K</t>
  </si>
  <si>
    <t>U.E.3_K</t>
  </si>
  <si>
    <t>U.E.4_K</t>
  </si>
  <si>
    <t>U.E.5_K</t>
  </si>
  <si>
    <t>Wenn M.U.3 mit ja beantwortet wurde, geben Sie  bitte den Namen des Beauftragten an:</t>
  </si>
  <si>
    <t>Wenn M.U.3 mit ja beantwortet wurde, geben Sie bitte die Telefonnummer des Beauftragten an:</t>
  </si>
  <si>
    <t>Wenn M.U.3 mit ja beantwortet wurde, geben Sie bitte die E-Mail Adresse des Beauftragten an:</t>
  </si>
  <si>
    <t>Hiermit bestätige ich die in dieser Excel-Datei gemachten Angaben:</t>
  </si>
  <si>
    <t>Wenn "Ja", erläutern Sie uns bitte kurz die bisher getroffenen Maßnahmen:</t>
  </si>
  <si>
    <t>Wenn "Ja", fügen Sie bitte den Versicherungsnachweis der Anlage bei.</t>
  </si>
  <si>
    <t xml:space="preserve">Wenn "Ja", bitte die identifizierten Energieverbraucher angeben: </t>
  </si>
  <si>
    <t>Wenn "Ja", bitte um kurze Beschreibung:</t>
  </si>
  <si>
    <t>Wenn "Ja", erläutern Sie bitte kurz, welche Fahrzeuge worauf umgestellt wurden und zu welchem Zweck diese eingesetzt werden:</t>
  </si>
  <si>
    <t>Wenn "Ja", erläutern Sie bitte kurz um welche Baumaschinen/ -geräte es sich dabei handelt:</t>
  </si>
  <si>
    <t>Wenn " Ja", bitte die Kennzahlen angeben:</t>
  </si>
  <si>
    <t>Wenn " Ja", bitte die Maßnahmen zur Effizienzsteigerung angeben:</t>
  </si>
  <si>
    <t>Erläuterung zur Bewertung</t>
  </si>
  <si>
    <t>Antwortart</t>
  </si>
  <si>
    <t>Text</t>
  </si>
  <si>
    <t>Zahl</t>
  </si>
  <si>
    <t>Bestätigen Sie, dass Sie unsere Lieferantenerklärung unterschrieben den Präqualifikationsunterlagen beilegen werden?</t>
  </si>
  <si>
    <t>Ja/Nein</t>
  </si>
  <si>
    <t>Bestätigen Sie, dass Sie eine Bankauskunft oder Bonitätsauskunft, nicht älter als 3 Monate, beilegen werden?</t>
  </si>
  <si>
    <t>A_1.7</t>
  </si>
  <si>
    <t>Umweltmanagementsystem</t>
  </si>
  <si>
    <t>A_R</t>
  </si>
  <si>
    <t>A_R.1</t>
  </si>
  <si>
    <t>A_R.1.1</t>
  </si>
  <si>
    <t>A_R.1.2</t>
  </si>
  <si>
    <t>A_R.1.3</t>
  </si>
  <si>
    <t>A_E</t>
  </si>
  <si>
    <t>A_E.1</t>
  </si>
  <si>
    <t>A_E.2</t>
  </si>
  <si>
    <t>A_E.3</t>
  </si>
  <si>
    <t>A_E.4</t>
  </si>
  <si>
    <t>A_E.5</t>
  </si>
  <si>
    <t>A_E.6</t>
  </si>
  <si>
    <t>Dateiname</t>
  </si>
  <si>
    <t>Wenn "Ja", geben Sie bitte den Dateinamen an:</t>
  </si>
  <si>
    <t>Bitte geben Sie an, ob in Ihrem Unternehmen regelmäßige Prozessaudits durchgeführt werden:</t>
  </si>
  <si>
    <t>Bitte erläutern Sie Ihre Methode:</t>
  </si>
  <si>
    <t>Bitte geben Sie an, ob für die relevanten Produkte ein Claim Management System, welches ein strukturiertes und gleichbleibendes Vorgehen bei Qualitätsproblemen garantiert, existiert:</t>
  </si>
  <si>
    <t>Bestätigen Sie uns, dass Sie Ihre Produkte entsprechend und vollständig gemäß den beigefügten technischen Spezifikationen und Anforderungen der EAM Gruppe liefern:</t>
  </si>
  <si>
    <t>Falls geringfügige Abweichungen bestehen, nennen Sie uns bitte diese geringfügigen Abweichungen (Hinweis: Die Präqualifikation findet in Abhängigkeit der Akzeptanz der Abweichung durch den Auftraggeber statt):</t>
  </si>
  <si>
    <t>M_F</t>
  </si>
  <si>
    <t>M_F.1</t>
  </si>
  <si>
    <t>M_F.2</t>
  </si>
  <si>
    <t>M_F.3</t>
  </si>
  <si>
    <t>M_F.4</t>
  </si>
  <si>
    <t>M_F.5</t>
  </si>
  <si>
    <t>M_F.6</t>
  </si>
  <si>
    <t>M_F.7</t>
  </si>
  <si>
    <t>M_F.8</t>
  </si>
  <si>
    <t>M_A</t>
  </si>
  <si>
    <t>M_A.1</t>
  </si>
  <si>
    <t>M_A.1.1</t>
  </si>
  <si>
    <t>M_A.1.1.2</t>
  </si>
  <si>
    <t>M_A.1.2</t>
  </si>
  <si>
    <t>M_A.1.2.1</t>
  </si>
  <si>
    <t>M_A.2</t>
  </si>
  <si>
    <t>M_A.2.1</t>
  </si>
  <si>
    <t>M_A.2.2</t>
  </si>
  <si>
    <t>M_A.2.3</t>
  </si>
  <si>
    <t>M_A.2.4</t>
  </si>
  <si>
    <t>M_A.2.5</t>
  </si>
  <si>
    <t>M_A.2.6</t>
  </si>
  <si>
    <t>M_A.2.6.1</t>
  </si>
  <si>
    <t>M_A.2.6.2</t>
  </si>
  <si>
    <t>M_A.2.6.3</t>
  </si>
  <si>
    <t>M_A.2.7</t>
  </si>
  <si>
    <t>M_A.2.7.1</t>
  </si>
  <si>
    <t>M_A.2.7.2</t>
  </si>
  <si>
    <t>M_A.3</t>
  </si>
  <si>
    <t>M_A.3.1</t>
  </si>
  <si>
    <t>M_A.3.2</t>
  </si>
  <si>
    <t>M_A.4</t>
  </si>
  <si>
    <t>M_A.4.1</t>
  </si>
  <si>
    <t>M_A.4.1.1</t>
  </si>
  <si>
    <t>M_A.4.1.2</t>
  </si>
  <si>
    <t>M_A.5</t>
  </si>
  <si>
    <t>M_A.5.1</t>
  </si>
  <si>
    <t>M_A.5.1.1</t>
  </si>
  <si>
    <t>M_A.5.1.2</t>
  </si>
  <si>
    <t>M_A.5.1.3</t>
  </si>
  <si>
    <t>M_A.5.1.4</t>
  </si>
  <si>
    <t>M_A.5.1.5</t>
  </si>
  <si>
    <t>M_A.5.2</t>
  </si>
  <si>
    <t>Falls Sie in M_A.5.1 eine Frage mit "Ja" beantwortet haben, geben Sie bitte untenstehend die Quelle (Gesetz, Richtlinie) an und erläutern Sie ggf.:</t>
  </si>
  <si>
    <t>M_A.5.2.1</t>
  </si>
  <si>
    <t>M_A.5.2.2</t>
  </si>
  <si>
    <t>M_A.5.2.3</t>
  </si>
  <si>
    <t>M_A.5.2.4</t>
  </si>
  <si>
    <t>M_A.5.2.5</t>
  </si>
  <si>
    <t>M_A.6</t>
  </si>
  <si>
    <t>M_A.6.1</t>
  </si>
  <si>
    <t>M_A.7</t>
  </si>
  <si>
    <t>M_A.7.1</t>
  </si>
  <si>
    <t>M_A.7.2</t>
  </si>
  <si>
    <t>M_A.7.3</t>
  </si>
  <si>
    <t>M_Q.1</t>
  </si>
  <si>
    <t>M_Q.1.1</t>
  </si>
  <si>
    <t>M_Q.1.2</t>
  </si>
  <si>
    <t>M_Q.1.2.1</t>
  </si>
  <si>
    <t>M_Q.1.2.2</t>
  </si>
  <si>
    <t>M_Q.1.3</t>
  </si>
  <si>
    <t>M_Q.1.3.1</t>
  </si>
  <si>
    <t>M_Q.1.3.2</t>
  </si>
  <si>
    <t>M_Q.1.3.3</t>
  </si>
  <si>
    <t>M_Q.1.3.4</t>
  </si>
  <si>
    <t>M_Q.1.4</t>
  </si>
  <si>
    <t>M_Q.1.4.1</t>
  </si>
  <si>
    <t>M_Q.1.4.2</t>
  </si>
  <si>
    <t>M_Q.1.4.2.1</t>
  </si>
  <si>
    <t>M_Q.1.4.2.2</t>
  </si>
  <si>
    <t>M_Q.1.4.2.3</t>
  </si>
  <si>
    <t>M_Q.1.4.2.4</t>
  </si>
  <si>
    <t>M_Q.1.4.3</t>
  </si>
  <si>
    <t>M_Q.1.4.3.1</t>
  </si>
  <si>
    <t>M_Q.1.4.3.2</t>
  </si>
  <si>
    <t>M_Q.1.4.4</t>
  </si>
  <si>
    <t>M_Q.1.4.4.1</t>
  </si>
  <si>
    <t>Verfügt Ihr Unternehmen über eines der folgenden zertifizierten Umweltmanagementsysteme: 
DIN EN ISO 14001
EMAS III (nach Verordnung (EG) Nr. 1221/2009)?</t>
  </si>
  <si>
    <t>Verfügt Ihr Unternehmen über ein zertifiziertes Qualitätsmanagementsystem nach DIN EN ISO 9001?</t>
  </si>
  <si>
    <t>Verfügt Ihr Unternehmen über ein zertifiziertes Energiemanagementsystem nach DIN EN ISO 50001?</t>
  </si>
  <si>
    <t>Adresse und Ansprechpartner:</t>
  </si>
  <si>
    <t>Name des Anteilseigners:</t>
  </si>
  <si>
    <t>Handelsregistereintrag oder vergleichbar (Nummer, Ort):</t>
  </si>
  <si>
    <t>Steuernummer:</t>
  </si>
  <si>
    <t>Umsatzsteuer-ID:</t>
  </si>
  <si>
    <t>Unternehmensform:</t>
  </si>
  <si>
    <t>Name Ihrer "Hausbank":</t>
  </si>
  <si>
    <t>Wenn "Ja", fügen Sie bitte die entsprechende Auskunft bei:</t>
  </si>
  <si>
    <t>Wenn "Ja", fügen Sie bitte als Nachweis das gültige Zertifikat bei:</t>
  </si>
  <si>
    <t>Wenn "Ja", fügen Sie bitte einen Nachweis bei:</t>
  </si>
  <si>
    <t>Wenn "Ja", fügen Sie Bitte als Nachweis das gültige Zertifikat bei:</t>
  </si>
  <si>
    <t>Wenn "Ja", fügen Sie Bitte einen Nachweis bei:</t>
  </si>
  <si>
    <t>Bitte geben Sie maximal 3 Referenzen in der Arbeitsmappe/Sheet "Referenzen" an (nicht älter als drei Jahre):</t>
  </si>
  <si>
    <t>A_1.2.1</t>
  </si>
  <si>
    <t>A_1.2.1.1</t>
  </si>
  <si>
    <t>A_1.2.1.2</t>
  </si>
  <si>
    <t>A_1.2.1.3</t>
  </si>
  <si>
    <t>A_1.2.2</t>
  </si>
  <si>
    <t>A_1.2.2.1</t>
  </si>
  <si>
    <t>A_1.2.2.2</t>
  </si>
  <si>
    <t>A_1.2.2.3</t>
  </si>
  <si>
    <t>A_1.3.1</t>
  </si>
  <si>
    <t>A_1.3.2</t>
  </si>
  <si>
    <t>A_1.3.2.1</t>
  </si>
  <si>
    <t>A_1.3.2.1.1</t>
  </si>
  <si>
    <t>A_1.3.2.2</t>
  </si>
  <si>
    <t>A_1.3.2.2.1</t>
  </si>
  <si>
    <t>A_1.3.2.3</t>
  </si>
  <si>
    <t>A_1.3.2.3.1</t>
  </si>
  <si>
    <t>A_1.3.2.4</t>
  </si>
  <si>
    <t>A_1.3.2.4.1</t>
  </si>
  <si>
    <t>A_1.4.1</t>
  </si>
  <si>
    <t>A_1.4.2</t>
  </si>
  <si>
    <t>A_1.4.3</t>
  </si>
  <si>
    <t>A_1.4.4</t>
  </si>
  <si>
    <t>A_1.4.5</t>
  </si>
  <si>
    <t>A_1.4.5.1</t>
  </si>
  <si>
    <t>A_1.5.1</t>
  </si>
  <si>
    <t>A_1.5.2</t>
  </si>
  <si>
    <t>A_1.5.3</t>
  </si>
  <si>
    <t>A_1.5.4</t>
  </si>
  <si>
    <t>A_1.6.1</t>
  </si>
  <si>
    <t>A_1.6.1.1</t>
  </si>
  <si>
    <t>A_1.6.1.1.1</t>
  </si>
  <si>
    <t>A_1.6.1.2</t>
  </si>
  <si>
    <t>A_1.6.1.2.1</t>
  </si>
  <si>
    <t>A_1.6.1.3</t>
  </si>
  <si>
    <t>A_1.6.1.3.1</t>
  </si>
  <si>
    <t>A_1.6.2</t>
  </si>
  <si>
    <t>A_1.6.2.1</t>
  </si>
  <si>
    <t>A_1.6.2.1.1</t>
  </si>
  <si>
    <t>A_1.6.2.2</t>
  </si>
  <si>
    <t>A_1.6.2.2.1</t>
  </si>
  <si>
    <t>A_1.6.2.3</t>
  </si>
  <si>
    <t>A_1.6.2.3.1</t>
  </si>
  <si>
    <t>A_1.6.3</t>
  </si>
  <si>
    <t>A_1.6.3.1</t>
  </si>
  <si>
    <t>A_1.6.3.1.1</t>
  </si>
  <si>
    <t>A_1.6.3.2</t>
  </si>
  <si>
    <t>A_1.6.3.2.1</t>
  </si>
  <si>
    <t>A_1.6.3.3</t>
  </si>
  <si>
    <t>A_1.6.3.3.1</t>
  </si>
  <si>
    <t>A_1.6.4</t>
  </si>
  <si>
    <t>A_1.6.4.1</t>
  </si>
  <si>
    <t>A_1.6.4.1.1</t>
  </si>
  <si>
    <t>A_1.6.4.3</t>
  </si>
  <si>
    <t>A_1.6.4.3.1</t>
  </si>
  <si>
    <t>A_1.6.4.4</t>
  </si>
  <si>
    <t>A_1.6.4.4.1</t>
  </si>
  <si>
    <t>A_1.7.1</t>
  </si>
  <si>
    <t>A_1.7.2</t>
  </si>
  <si>
    <t>A_E.1.1</t>
  </si>
  <si>
    <t>A_E.2.1</t>
  </si>
  <si>
    <t>A_E.3.1</t>
  </si>
  <si>
    <t>A_E.4.1</t>
  </si>
  <si>
    <t>A_E.5.1</t>
  </si>
  <si>
    <t>A_E.6.1</t>
  </si>
  <si>
    <t>M_Q.1.4.4.2</t>
  </si>
  <si>
    <t>A_1.3.3</t>
  </si>
  <si>
    <t>A_1.3.4</t>
  </si>
  <si>
    <t>A_1.3.5</t>
  </si>
  <si>
    <t>Verfügt Ihr Unternehmen über ein gleichwertiges oder besseres Umweltmanagementsystem als unter A_1.6.2.1 genannt?</t>
  </si>
  <si>
    <t>Verfügt Ihr Unternehmen über ein gleichwertiges oder besseres Qualitätsmanagementsystem als unter A_1.6.3.1 genannt?</t>
  </si>
  <si>
    <t>Verfügt Ihr Unternehmen über ein gleichwertiges oder besseres Energiemanagementsystem als unter A_1.6.4.1 genannt?</t>
  </si>
  <si>
    <t>Verfügt Ihr Unternehmen über ein gleichwertiges oder besseres Arbeitsschutzmanagementsystem als unter A_1.6.1.1 genannt?</t>
  </si>
  <si>
    <t>Wenn "Ja", bennen Sie bitte die Gremien:</t>
  </si>
  <si>
    <t>Wenn "Ja", reichen Sie uns entsprechende Präqualifikationsbescheide/Zulassungen bei der Rücksendung dieses Fragebogens mit ein:</t>
  </si>
  <si>
    <t>Wenn "Nein", erläutern Sie, ob sich Ihr Unternehmen in Bezug auf die hier relevanten Produkte in der Vergangenheit oder aktuell für ein Präqualifikationssystem beworben hat:</t>
  </si>
  <si>
    <t>Führen Sie Entwicklungstests und Typ-Prüfungen an Ihren Produkten durch?</t>
  </si>
  <si>
    <t>Wenn "Ja", benennen und beschreiben Sie kurz das jeweils zur Anwendung kommende Verfahren:</t>
  </si>
  <si>
    <t>Wenn "Nein", begründen Sie bitte:</t>
  </si>
  <si>
    <t xml:space="preserve">Wenn "Ja", geben Sie bitte untenstehend den Turnus an:
</t>
  </si>
  <si>
    <t>Wenn "Ja", benennen Sie bitte die Stellen:</t>
  </si>
  <si>
    <t>Wenn "Ja", beschreiben Sie wie die Fehleraufzeichnung und -bewertung durchgeführt wird:</t>
  </si>
  <si>
    <t>Bitte geben Sie an, ob Sie Ihre Produktion von dritten unabhängigen Stellen zertifizieren lassen:</t>
  </si>
  <si>
    <t>Bitte geben Sie an, ob Sie Tests, die Sie an Ihren Produkten durchführen, durch Dritte benannte Stellen überwachen:</t>
  </si>
  <si>
    <t>Verfügt Ihr Unternehmen über eines der folgenden zertifizierten Arbeitsschutzmanagementsysteme:
DIN EN ISO 45001,
Sicherheits Certifikat Contraktoren (SCC),
Technisches Sicherheitsmanagement (TSM)</t>
  </si>
  <si>
    <t>Für welchen Zeitraum garantieren Sie die Verfügbarkeit von Ersatzteilen? (Bitte Angaben zu Verfügbarkeit und Kompatibilität, z.B. bei Versionswechseln und im Abkündigungsfall.)</t>
  </si>
  <si>
    <t>Datum</t>
  </si>
  <si>
    <t>A_1.1.a</t>
  </si>
  <si>
    <t>A_1.1.a.1</t>
  </si>
  <si>
    <t>A_1.1.a.2</t>
  </si>
  <si>
    <t>A_1.1.a.3</t>
  </si>
  <si>
    <t>A_1.1.a.4</t>
  </si>
  <si>
    <t>A_1.1.a.5</t>
  </si>
  <si>
    <t>A_1.1.a.6</t>
  </si>
  <si>
    <t>A_1.1.b</t>
  </si>
  <si>
    <t>A_1.1.b.1</t>
  </si>
  <si>
    <t>A_1.1.b.2</t>
  </si>
  <si>
    <t>A_1.1.b.3</t>
  </si>
  <si>
    <t>A_1.1.c</t>
  </si>
  <si>
    <t>A_1.1.c.1</t>
  </si>
  <si>
    <t>A_1.1.c.2</t>
  </si>
  <si>
    <t>A_1.1.c.3</t>
  </si>
  <si>
    <t xml:space="preserve">Gemessen an der maximal zu erreichenden Punktzahl (80 Punkte) führen Ergebnisse &lt; 51% der Gesamtpunktzahl zum Ausschluss. </t>
  </si>
  <si>
    <t>m-37 - Anlagen, Anlagenteile (komplett)</t>
  </si>
  <si>
    <t>m-37-22 - Akkumulator, Batterie; USV</t>
  </si>
  <si>
    <t>27049000 - Stromversorgung (sonstige), Teile</t>
  </si>
  <si>
    <t>DC Ladesäule</t>
  </si>
  <si>
    <t>A_</t>
  </si>
  <si>
    <t>A_1.1</t>
  </si>
  <si>
    <t>Wenn "Ja", fügen Sie bitte als Nachweis das gültige Zertifikat oder die schriftlich fixierte Qualitätspolitik bei:</t>
  </si>
  <si>
    <t>Haben Sie die "Referenz 1" ausgefüllt?</t>
  </si>
  <si>
    <t>Haben Sie die "Referenz 2" ausgefüllt?</t>
  </si>
  <si>
    <t>Bestätigen Sie, dass Sie die Eigenerklärung "2.2 Betriebshaftpflichtversicherung" unterschrieben den Präqualifikationsunterlagen beilegen werden?</t>
  </si>
  <si>
    <t>Bestätigen Sie, dass Sie die "2.4 Eigenerklärung zum Datenschutz zur Verschwiegenheit" unterschrieben den Präqualifikationsunterlagen beilegen werden?</t>
  </si>
  <si>
    <t>Bestätigen Sie, dass Sie die "2.8 Eigenerklärung zu Tariftreue Mindestlohn und Arbeitsschutz" unterschrieben den Präqualifikationsunterlagen beilegen werden?</t>
  </si>
  <si>
    <t>Bestätigen Sie, dass Sie die "2.9 Eigenerklärung zu Russlandsanktion gemäß Verordnung (EU) 833/2014" unterschrieben den Präqualifikationsunterlagen beilegen werden?</t>
  </si>
  <si>
    <t>Kontrolle</t>
  </si>
  <si>
    <t>Standorte, Rechtsanwendungen, Sprache</t>
  </si>
  <si>
    <t>Bitte benennen Sie alle relevanten Standorte des Unternehmens. Im Falle von Großunternehmen ergänzend den Geschäftsbereich.</t>
  </si>
  <si>
    <t>Wie stellen Sie sicher, dass anvisierte Lieferzeiten eingehalten werden?</t>
  </si>
  <si>
    <t>1. Firmenanteile in %:</t>
  </si>
  <si>
    <t>2. Firmenanteile in %:</t>
  </si>
  <si>
    <t>3. Firmenanteile in %:</t>
  </si>
  <si>
    <t>4. Firmenanteile in %:</t>
  </si>
  <si>
    <t>R.1</t>
  </si>
  <si>
    <t>R.2</t>
  </si>
  <si>
    <t>Stellen Sie sicher, dass in Ihren Betrieben keine Form der Zwangsarbeit entsprechend der Kernarbeitsnorm 29 der Internationalen Arbeitsorganisation (auch ILO) stattfindet?</t>
  </si>
  <si>
    <t>R.3</t>
  </si>
  <si>
    <t>R.4</t>
  </si>
  <si>
    <t>Respektieren Sie das Recht der Mitarbeitenden auf Vereinigungsfreiheit und Kollektivverhandlungen?</t>
  </si>
  <si>
    <t>R.5</t>
  </si>
  <si>
    <t>Bestätigen Sie, dass Sie keine privaten oder öffentlichen Sicherheitskräfte mißbräuchlich einsetzen um Ihre Unternehmensinteressen durchzusetzen?</t>
  </si>
  <si>
    <t>R.6</t>
  </si>
  <si>
    <t>Achtung der Menschenrechte</t>
  </si>
  <si>
    <t>R</t>
  </si>
  <si>
    <t>U</t>
  </si>
  <si>
    <t>Achtung der Umwelt</t>
  </si>
  <si>
    <t>U.1</t>
  </si>
  <si>
    <t>Versichern Sie, dass Ihr Unternehmen sämtliche, im jeweiligen Land der Leistungserbringung geltenden, Gesetze und Verordnungen bezüglich Umweltschutz einhalten?</t>
  </si>
  <si>
    <t>U.2</t>
  </si>
  <si>
    <t>Halten Sie sich an das Minamata Übereinkommen (Verwendung von Quecksilber)?</t>
  </si>
  <si>
    <t>U.3</t>
  </si>
  <si>
    <t>Halten Sie sich an das Stockholmer Übereinkommen (Einsatz langlebiger organischer Schadstoffe)?</t>
  </si>
  <si>
    <t>U.4</t>
  </si>
  <si>
    <t>Halten Sie sich an das Baseler Übereinkommen (Ausfuhr und Verbringung gefährlicher Abfälle)?</t>
  </si>
  <si>
    <t>Stellen Sie sicher, dass in Ihren Betrieben keine Kinderarbeit und keine inadäquate Beschäftigung von Jugendlichen entsprechend der
Kernarbeitsnormen 138 und 182 der Internationalen Arbeitsorganisation stattfindet?</t>
  </si>
  <si>
    <t>Setzen Sie sich dafür ein, dass keine Formen der direkten oder indirekten Diskriminierung geduldet werden, dass jeder Mitarbeitende gleichbehandelt wird, unabhängig von seinem Geschlecht, Hautfarbe, Religion, Familienverhältnisse, Sexualität, Nationalität oder der Zugehörigkeit einer Gewerkschaft?</t>
  </si>
  <si>
    <t>Versichern Sie, dass Ihr Unternehmen sowie alle von Ihnen
beherrschten Unternehmen sämtliche im jeweiligen Land der Leistungserbringung geltenden Gesetze und Verordnungen
bezüglich Korruption, Kartellrecht und Geldwäsche einhalten und entsprechende Maßnahmen dazu integriert haben?</t>
  </si>
  <si>
    <t xml:space="preserve">Für Fragen steht Ihnen als erster Ansprechpartner unser Mitarbeiter Philipp Mildner unter der Telefonnummer 0561 933-1127 gern zur Verfügung.
Voraussetzungen für die Teilnahme
Unsere Mindestanforderungen an die zu präqualifizierenden Unternehmen entsprechen den deutschen Gesetzen und Vorgaben. Bewerber aus dem europäischen Ausland müssen diese Kriterien ebenfalls vollumfänglich erfüllen. Der Nachweis kann unter Beachtung der Gesetze und Vorgaben des jeweiligen Herkunftslandes geführt werden. 
Alle Angaben müssen wahrheitsgemäß erfolgen. Die EAM-Gruppe behält sich vor, zur Überprüfung Ihrer Angaben Audits vor Ort bei Ihnen durchzuführen. Mit Ihrer Bewerbung erklären Sie Ihr entsprechendes Einverständnis.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</si>
</sst>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6">
    <font>
      <sz val="11"/>
      <color theme="1"/>
      <name val="Calibri"/>
      <family val="2"/>
      <scheme val="minor"/>
    </font>
    <font>
      <sz val="11"/>
      <color rgb="FFFF0000"/>
      <name val="Calibri"/>
      <family val="2"/>
      <scheme val="minor"/>
    </font>
    <font>
      <sz val="8"/>
      <name val="Calibri"/>
      <family val="2"/>
      <scheme val="minor"/>
    </font>
    <font>
      <b/>
      <sz val="22"/>
      <name val="Bliss 2 Regular"/>
      <family val="3"/>
    </font>
    <font>
      <b/>
      <sz val="12"/>
      <name val="Bliss 2 Regular"/>
    </font>
    <font>
      <sz val="11"/>
      <color indexed="8"/>
      <name val="Bliss 2 Regular"/>
      <family val="3"/>
    </font>
    <font>
      <b/>
      <sz val="18"/>
      <name val="Arial"/>
      <family val="2"/>
    </font>
    <font>
      <b/>
      <sz val="20"/>
      <name val="Arial"/>
      <family val="2"/>
    </font>
    <font>
      <b/>
      <i/>
      <sz val="20"/>
      <name val="Arial"/>
      <family val="2"/>
    </font>
    <font>
      <b/>
      <i/>
      <sz val="16"/>
      <name val="Arial"/>
      <family val="2"/>
    </font>
    <font>
      <b/>
      <sz val="11"/>
      <name val="Bliss 2 Regular"/>
      <family val="3"/>
    </font>
    <font>
      <b/>
      <sz val="11"/>
      <name val="Arial"/>
      <family val="2"/>
    </font>
    <font>
      <b/>
      <sz val="11"/>
      <name val="Bliss 2 Regular"/>
    </font>
    <font>
      <sz val="11"/>
      <name val="Arial"/>
      <family val="2"/>
    </font>
    <font>
      <b/>
      <sz val="9"/>
      <name val="Arial"/>
      <family val="2"/>
    </font>
    <font>
      <b/>
      <i/>
      <sz val="9"/>
      <name val="Arial"/>
      <family val="2"/>
    </font>
    <font>
      <sz val="9"/>
      <color theme="1"/>
      <name val="Calibri"/>
      <family val="2"/>
      <scheme val="minor"/>
    </font>
    <font>
      <sz val="9"/>
      <color theme="1"/>
      <name val="Arial"/>
      <family val="2"/>
    </font>
    <font>
      <sz val="9"/>
      <name val="Arial"/>
      <family val="2"/>
    </font>
    <font>
      <i/>
      <sz val="9"/>
      <color theme="1"/>
      <name val="Arial"/>
      <family val="2"/>
    </font>
    <font>
      <b/>
      <sz val="9"/>
      <color theme="1"/>
      <name val="Arial"/>
      <family val="2"/>
    </font>
    <font>
      <b/>
      <vertAlign val="subscript"/>
      <sz val="9"/>
      <color theme="1"/>
      <name val="Arial"/>
      <family val="2"/>
    </font>
    <font>
      <vertAlign val="subscript"/>
      <sz val="9"/>
      <name val="Arial"/>
      <family val="2"/>
    </font>
    <font>
      <b/>
      <sz val="14"/>
      <color theme="1"/>
      <name val="Arial"/>
      <family val="2"/>
    </font>
    <font>
      <sz val="11"/>
      <color theme="1"/>
      <name val="Arial"/>
      <family val="2"/>
    </font>
    <font>
      <b/>
      <sz val="16"/>
      <name val="Arial"/>
      <family val="2"/>
    </font>
  </fonts>
  <fills count="5">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darkDown">
        <bgColor theme="0"/>
      </patternFill>
    </fill>
  </fills>
  <borders count="70">
    <border>
      <left/>
      <right/>
      <top/>
      <bottom/>
      <diagonal/>
    </border>
    <border>
      <left style="medium">
        <color theme="9"/>
      </left>
      <right/>
      <top style="medium">
        <color theme="9"/>
      </top>
      <bottom/>
      <diagonal/>
    </border>
    <border>
      <left/>
      <right style="medium">
        <color theme="9"/>
      </right>
      <top style="medium">
        <color theme="9"/>
      </top>
      <bottom/>
      <diagonal/>
    </border>
    <border>
      <left style="medium">
        <color theme="9"/>
      </left>
      <right/>
      <top style="medium">
        <color theme="9"/>
      </top>
      <bottom style="medium">
        <color theme="9"/>
      </bottom>
      <diagonal/>
    </border>
    <border>
      <left style="medium">
        <color theme="9"/>
      </left>
      <right style="medium">
        <color theme="9"/>
      </right>
      <top style="medium">
        <color theme="9"/>
      </top>
      <bottom style="medium">
        <color theme="9"/>
      </bottom>
      <diagonal/>
    </border>
    <border>
      <left style="medium">
        <color theme="9"/>
      </left>
      <right style="thin">
        <color theme="9"/>
      </right>
      <top style="thin">
        <color theme="9"/>
      </top>
      <bottom style="thin">
        <color theme="9"/>
      </bottom>
      <diagonal/>
    </border>
    <border>
      <left style="thin">
        <color theme="9"/>
      </left>
      <right style="thin">
        <color theme="9"/>
      </right>
      <top style="thin">
        <color theme="9"/>
      </top>
      <bottom style="thin">
        <color theme="9"/>
      </bottom>
      <diagonal/>
    </border>
    <border>
      <left style="medium">
        <color theme="9"/>
      </left>
      <right style="medium">
        <color theme="9"/>
      </right>
      <top style="medium">
        <color theme="9"/>
      </top>
      <bottom/>
      <diagonal/>
    </border>
    <border>
      <left style="medium">
        <color theme="9"/>
      </left>
      <right style="thin">
        <color theme="9"/>
      </right>
      <top style="medium">
        <color theme="9"/>
      </top>
      <bottom style="thin">
        <color theme="9"/>
      </bottom>
      <diagonal/>
    </border>
    <border>
      <left style="thin">
        <color theme="9"/>
      </left>
      <right style="thin">
        <color theme="9"/>
      </right>
      <top style="medium">
        <color theme="9"/>
      </top>
      <bottom style="thin">
        <color theme="9"/>
      </bottom>
      <diagonal/>
    </border>
    <border>
      <left style="thin">
        <color theme="9"/>
      </left>
      <right style="medium">
        <color theme="9"/>
      </right>
      <top style="medium">
        <color theme="9"/>
      </top>
      <bottom style="thin">
        <color theme="9"/>
      </bottom>
      <diagonal/>
    </border>
    <border>
      <left style="thin">
        <color theme="9"/>
      </left>
      <right style="medium">
        <color theme="9"/>
      </right>
      <top style="thin">
        <color theme="9"/>
      </top>
      <bottom style="thin">
        <color theme="9"/>
      </bottom>
      <diagonal/>
    </border>
    <border>
      <left style="medium">
        <color theme="9"/>
      </left>
      <right style="thin">
        <color theme="9"/>
      </right>
      <top style="thin">
        <color theme="9"/>
      </top>
      <bottom style="medium">
        <color theme="9"/>
      </bottom>
      <diagonal/>
    </border>
    <border>
      <left style="thin">
        <color theme="9"/>
      </left>
      <right style="thin">
        <color theme="9"/>
      </right>
      <top style="thin">
        <color theme="9"/>
      </top>
      <bottom style="medium">
        <color theme="9"/>
      </bottom>
      <diagonal/>
    </border>
    <border>
      <left style="thin">
        <color theme="9"/>
      </left>
      <right style="medium">
        <color theme="9"/>
      </right>
      <top style="thin">
        <color theme="9"/>
      </top>
      <bottom style="medium">
        <color theme="9"/>
      </bottom>
      <diagonal/>
    </border>
    <border>
      <left style="medium">
        <color theme="9"/>
      </left>
      <right style="thin">
        <color theme="9"/>
      </right>
      <top/>
      <bottom style="thin">
        <color theme="9"/>
      </bottom>
      <diagonal/>
    </border>
    <border>
      <left style="thin">
        <color theme="9"/>
      </left>
      <right/>
      <top style="thin">
        <color theme="9"/>
      </top>
      <bottom style="thin">
        <color theme="9"/>
      </bottom>
      <diagonal/>
    </border>
    <border>
      <left style="thin">
        <color theme="9"/>
      </left>
      <right style="thin">
        <color theme="9"/>
      </right>
      <top style="thin">
        <color theme="9"/>
      </top>
      <bottom/>
      <diagonal/>
    </border>
    <border>
      <left style="thin">
        <color theme="9"/>
      </left>
      <right style="medium">
        <color theme="9"/>
      </right>
      <top/>
      <bottom style="medium">
        <color theme="9"/>
      </bottom>
      <diagonal/>
    </border>
    <border>
      <left style="medium">
        <color theme="9"/>
      </left>
      <right style="thin">
        <color theme="9"/>
      </right>
      <top style="thin">
        <color theme="9"/>
      </top>
      <bottom/>
      <diagonal/>
    </border>
    <border>
      <left style="medium">
        <color theme="9"/>
      </left>
      <right style="thin">
        <color theme="9"/>
      </right>
      <top style="medium">
        <color theme="9"/>
      </top>
      <bottom style="dotted">
        <color theme="9"/>
      </bottom>
      <diagonal/>
    </border>
    <border>
      <left style="thin">
        <color theme="9"/>
      </left>
      <right style="thin">
        <color theme="9"/>
      </right>
      <top style="medium">
        <color theme="9"/>
      </top>
      <bottom style="dotted">
        <color theme="9"/>
      </bottom>
      <diagonal/>
    </border>
    <border>
      <left style="thin">
        <color theme="9"/>
      </left>
      <right/>
      <top/>
      <bottom style="thin">
        <color theme="9"/>
      </bottom>
      <diagonal/>
    </border>
    <border>
      <left style="thin">
        <color theme="9"/>
      </left>
      <right/>
      <top style="medium">
        <color theme="9"/>
      </top>
      <bottom style="dotted">
        <color theme="9"/>
      </bottom>
      <diagonal/>
    </border>
    <border>
      <left style="thin">
        <color theme="9"/>
      </left>
      <right style="medium">
        <color theme="9"/>
      </right>
      <top style="medium">
        <color theme="9"/>
      </top>
      <bottom style="dotted">
        <color theme="9"/>
      </bottom>
      <diagonal/>
    </border>
    <border>
      <left style="medium">
        <color theme="9"/>
      </left>
      <right style="thin">
        <color theme="9"/>
      </right>
      <top style="dotted">
        <color theme="9"/>
      </top>
      <bottom style="dotted">
        <color theme="9"/>
      </bottom>
      <diagonal/>
    </border>
    <border>
      <left style="thin">
        <color theme="9"/>
      </left>
      <right style="thin">
        <color theme="9"/>
      </right>
      <top style="dotted">
        <color theme="9"/>
      </top>
      <bottom style="dotted">
        <color theme="9"/>
      </bottom>
      <diagonal/>
    </border>
    <border>
      <left style="thin">
        <color theme="9"/>
      </left>
      <right/>
      <top style="dotted">
        <color theme="9"/>
      </top>
      <bottom style="dotted">
        <color theme="9"/>
      </bottom>
      <diagonal/>
    </border>
    <border>
      <left style="thin">
        <color theme="9"/>
      </left>
      <right style="medium">
        <color theme="9"/>
      </right>
      <top style="dotted">
        <color theme="9"/>
      </top>
      <bottom style="dotted">
        <color theme="9"/>
      </bottom>
      <diagonal/>
    </border>
    <border>
      <left style="medium">
        <color theme="9"/>
      </left>
      <right style="thin">
        <color theme="9"/>
      </right>
      <top style="dotted">
        <color theme="9"/>
      </top>
      <bottom style="medium">
        <color theme="9"/>
      </bottom>
      <diagonal/>
    </border>
    <border>
      <left style="thin">
        <color theme="9"/>
      </left>
      <right style="thin">
        <color theme="9"/>
      </right>
      <top style="dotted">
        <color theme="9"/>
      </top>
      <bottom style="medium">
        <color theme="9"/>
      </bottom>
      <diagonal/>
    </border>
    <border>
      <left style="thin">
        <color theme="9"/>
      </left>
      <right/>
      <top style="dotted">
        <color theme="9"/>
      </top>
      <bottom style="medium">
        <color theme="9"/>
      </bottom>
      <diagonal/>
    </border>
    <border>
      <left style="thin">
        <color theme="9"/>
      </left>
      <right style="medium">
        <color theme="9"/>
      </right>
      <top style="dotted">
        <color theme="9"/>
      </top>
      <bottom style="medium">
        <color theme="9"/>
      </bottom>
      <diagonal/>
    </border>
    <border>
      <left style="thin">
        <color theme="9"/>
      </left>
      <right/>
      <top style="thin">
        <color theme="9"/>
      </top>
      <bottom/>
      <diagonal/>
    </border>
    <border>
      <left style="medium">
        <color theme="9"/>
      </left>
      <right/>
      <top/>
      <bottom/>
      <diagonal/>
    </border>
    <border>
      <left style="thin">
        <color theme="9"/>
      </left>
      <right style="medium">
        <color theme="9"/>
      </right>
      <top/>
      <bottom/>
      <diagonal/>
    </border>
    <border>
      <left style="medium">
        <color theme="9"/>
      </left>
      <right style="thin">
        <color theme="9"/>
      </right>
      <top style="medium">
        <color theme="9"/>
      </top>
      <bottom/>
      <diagonal/>
    </border>
    <border>
      <left style="thin">
        <color theme="9"/>
      </left>
      <right style="thin">
        <color theme="9"/>
      </right>
      <top style="medium">
        <color theme="9"/>
      </top>
      <bottom/>
      <diagonal/>
    </border>
    <border>
      <left style="thin">
        <color theme="9"/>
      </left>
      <right style="medium">
        <color theme="9"/>
      </right>
      <top style="medium">
        <color theme="9"/>
      </top>
      <bottom/>
      <diagonal/>
    </border>
    <border>
      <left style="thin">
        <color theme="9"/>
      </left>
      <right style="thin">
        <color theme="9"/>
      </right>
      <top style="medium">
        <color theme="9"/>
      </top>
      <bottom style="dashed">
        <color theme="9"/>
      </bottom>
      <diagonal/>
    </border>
    <border>
      <left style="thin">
        <color theme="9"/>
      </left>
      <right style="thin">
        <color theme="9"/>
      </right>
      <top style="dashed">
        <color theme="9"/>
      </top>
      <bottom style="dashed">
        <color theme="9"/>
      </bottom>
      <diagonal/>
    </border>
    <border>
      <left style="thin">
        <color theme="9"/>
      </left>
      <right style="thin">
        <color theme="9"/>
      </right>
      <top style="dashed">
        <color theme="9"/>
      </top>
      <bottom style="medium">
        <color theme="9"/>
      </bottom>
      <diagonal/>
    </border>
    <border>
      <left style="medium">
        <color theme="9"/>
      </left>
      <right style="medium">
        <color theme="9"/>
      </right>
      <top/>
      <bottom/>
      <diagonal/>
    </border>
    <border>
      <left style="medium">
        <color theme="9"/>
      </left>
      <right style="medium">
        <color theme="9"/>
      </right>
      <top/>
      <bottom style="medium">
        <color theme="9"/>
      </bottom>
      <diagonal/>
    </border>
    <border>
      <left style="thin">
        <color theme="9"/>
      </left>
      <right style="thin">
        <color theme="9"/>
      </right>
      <top/>
      <bottom/>
      <diagonal/>
    </border>
    <border>
      <left style="thin">
        <color theme="9"/>
      </left>
      <right style="thin">
        <color theme="9"/>
      </right>
      <top style="dotted">
        <color theme="9"/>
      </top>
      <bottom/>
      <diagonal/>
    </border>
    <border>
      <left style="medium">
        <color theme="9"/>
      </left>
      <right style="medium">
        <color theme="9"/>
      </right>
      <top style="medium">
        <color theme="9"/>
      </top>
      <bottom style="dotted">
        <color theme="9"/>
      </bottom>
      <diagonal/>
    </border>
    <border>
      <left style="medium">
        <color theme="9"/>
      </left>
      <right style="thin">
        <color theme="9"/>
      </right>
      <top style="dotted">
        <color theme="9"/>
      </top>
      <bottom/>
      <diagonal/>
    </border>
    <border>
      <left/>
      <right/>
      <top style="dotted">
        <color theme="9"/>
      </top>
      <bottom style="medium">
        <color theme="9"/>
      </bottom>
      <diagonal/>
    </border>
    <border>
      <left style="thin">
        <color theme="9"/>
      </left>
      <right style="thin">
        <color theme="9"/>
      </right>
      <top style="dashed">
        <color theme="9"/>
      </top>
      <bottom/>
      <diagonal/>
    </border>
    <border>
      <left style="thin">
        <color theme="9"/>
      </left>
      <right style="medium">
        <color theme="9"/>
      </right>
      <top style="thin">
        <color theme="9"/>
      </top>
      <bottom/>
      <diagonal/>
    </border>
    <border>
      <left style="thin">
        <color theme="9"/>
      </left>
      <right style="medium">
        <color theme="9"/>
      </right>
      <top style="medium">
        <color theme="9"/>
      </top>
      <bottom style="medium">
        <color theme="9"/>
      </bottom>
      <diagonal/>
    </border>
    <border>
      <left style="thin">
        <color theme="9"/>
      </left>
      <right style="thin">
        <color theme="9"/>
      </right>
      <top style="medium">
        <color theme="9"/>
      </top>
      <bottom style="medium">
        <color theme="9"/>
      </bottom>
      <diagonal/>
    </border>
    <border>
      <left/>
      <right style="medium">
        <color theme="9"/>
      </right>
      <top/>
      <bottom/>
      <diagonal/>
    </border>
    <border>
      <left/>
      <right/>
      <top style="medium">
        <color theme="9"/>
      </top>
      <bottom style="medium">
        <color theme="9"/>
      </bottom>
      <diagonal/>
    </border>
    <border>
      <left/>
      <right style="medium">
        <color theme="9"/>
      </right>
      <top style="medium">
        <color theme="9"/>
      </top>
      <bottom style="medium">
        <color theme="9"/>
      </bottom>
      <diagonal/>
    </border>
    <border>
      <left/>
      <right style="medium">
        <color theme="9"/>
      </right>
      <top style="thin">
        <color theme="9"/>
      </top>
      <bottom style="thin">
        <color theme="9"/>
      </bottom>
      <diagonal/>
    </border>
    <border>
      <left/>
      <right style="medium">
        <color theme="9"/>
      </right>
      <top style="medium">
        <color theme="9"/>
      </top>
      <bottom style="dotted">
        <color theme="9"/>
      </bottom>
      <diagonal/>
    </border>
    <border>
      <left/>
      <right style="medium">
        <color theme="9"/>
      </right>
      <top style="dotted">
        <color theme="9"/>
      </top>
      <bottom style="medium">
        <color theme="9"/>
      </bottom>
      <diagonal/>
    </border>
    <border>
      <left/>
      <right style="medium">
        <color theme="9"/>
      </right>
      <top style="thin">
        <color theme="9"/>
      </top>
      <bottom/>
      <diagonal/>
    </border>
    <border>
      <left/>
      <right style="medium">
        <color theme="9"/>
      </right>
      <top style="dotted">
        <color theme="9"/>
      </top>
      <bottom style="dotted">
        <color theme="9"/>
      </bottom>
      <diagonal/>
    </border>
    <border>
      <left/>
      <right style="medium">
        <color theme="9"/>
      </right>
      <top style="dotted">
        <color theme="9"/>
      </top>
      <bottom/>
      <diagonal/>
    </border>
    <border>
      <left/>
      <right style="medium">
        <color theme="9"/>
      </right>
      <top/>
      <bottom style="medium">
        <color theme="9"/>
      </bottom>
      <diagonal/>
    </border>
    <border>
      <left style="medium">
        <color theme="9"/>
      </left>
      <right style="thin">
        <color theme="9"/>
      </right>
      <top style="thin">
        <color theme="9"/>
      </top>
      <bottom style="thin">
        <color indexed="64"/>
      </bottom>
      <diagonal/>
    </border>
    <border>
      <left style="medium">
        <color theme="9"/>
      </left>
      <right style="medium">
        <color theme="9"/>
      </right>
      <top style="medium">
        <color theme="9"/>
      </top>
      <bottom style="thin">
        <color theme="9"/>
      </bottom>
      <diagonal/>
    </border>
    <border>
      <left style="medium">
        <color theme="9"/>
      </left>
      <right style="medium">
        <color theme="9"/>
      </right>
      <top style="thin">
        <color theme="9"/>
      </top>
      <bottom style="thin">
        <color theme="9"/>
      </bottom>
      <diagonal/>
    </border>
    <border>
      <left style="medium">
        <color theme="9"/>
      </left>
      <right style="medium">
        <color theme="9"/>
      </right>
      <top style="thin">
        <color theme="9"/>
      </top>
      <bottom style="medium">
        <color theme="9"/>
      </bottom>
      <diagonal/>
    </border>
    <border>
      <left style="thin">
        <color theme="9"/>
      </left>
      <right style="medium">
        <color theme="9"/>
      </right>
      <top style="dotted">
        <color theme="9"/>
      </top>
      <bottom/>
      <diagonal/>
    </border>
    <border>
      <left style="medium">
        <color theme="9"/>
      </left>
      <right style="medium">
        <color theme="9"/>
      </right>
      <top style="dotted">
        <color theme="9"/>
      </top>
      <bottom style="medium">
        <color theme="9"/>
      </bottom>
      <diagonal/>
    </border>
    <border>
      <left style="medium">
        <color theme="9"/>
      </left>
      <right style="medium">
        <color theme="9"/>
      </right>
      <top style="dotted">
        <color theme="9"/>
      </top>
      <bottom/>
      <diagonal/>
    </border>
  </borders>
  <cellStyleXfs count="1">
    <xf numFmtId="0" fontId="0" fillId="0" borderId="0"/>
  </cellStyleXfs>
  <cellXfs count="242">
    <xf numFmtId="0" fontId="0" fillId="0" borderId="0" xfId="0"/>
    <xf numFmtId="0" fontId="3" fillId="2" borderId="1" xfId="0" applyFont="1" applyFill="1" applyBorder="1" applyAlignment="1">
      <alignment vertical="center" wrapText="1"/>
    </xf>
    <xf numFmtId="0" fontId="4" fillId="3" borderId="3" xfId="0" applyFont="1" applyFill="1" applyBorder="1" applyAlignment="1">
      <alignment vertical="center" wrapText="1"/>
    </xf>
    <xf numFmtId="0" fontId="1" fillId="0" borderId="0" xfId="0" applyFont="1"/>
    <xf numFmtId="0" fontId="5" fillId="0" borderId="34" xfId="0" applyFont="1" applyBorder="1" applyAlignment="1">
      <alignment vertical="top" wrapText="1"/>
    </xf>
    <xf numFmtId="0" fontId="16" fillId="0" borderId="0" xfId="0" applyFont="1"/>
    <xf numFmtId="0" fontId="16" fillId="0" borderId="0" xfId="0" applyFont="1" applyAlignment="1">
      <alignment horizontal="center"/>
    </xf>
    <xf numFmtId="0" fontId="16" fillId="0" borderId="0" xfId="0" applyFont="1" applyAlignment="1">
      <alignment horizontal="left" vertical="top"/>
    </xf>
    <xf numFmtId="0" fontId="24" fillId="0" borderId="8" xfId="0" applyFont="1" applyBorder="1"/>
    <xf numFmtId="0" fontId="24" fillId="0" borderId="9" xfId="0" applyFont="1" applyBorder="1" applyAlignment="1">
      <alignment vertical="top" wrapText="1"/>
    </xf>
    <xf numFmtId="0" fontId="24" fillId="0" borderId="10" xfId="0" applyFont="1" applyBorder="1" applyAlignment="1">
      <alignment horizontal="center" vertical="center"/>
    </xf>
    <xf numFmtId="0" fontId="24" fillId="0" borderId="5" xfId="0" applyFont="1" applyBorder="1"/>
    <xf numFmtId="0" fontId="24" fillId="0" borderId="6" xfId="0" applyFont="1" applyBorder="1" applyAlignment="1">
      <alignment wrapText="1"/>
    </xf>
    <xf numFmtId="0" fontId="24" fillId="0" borderId="11" xfId="0" applyFont="1" applyBorder="1" applyAlignment="1">
      <alignment horizontal="center" vertical="center"/>
    </xf>
    <xf numFmtId="0" fontId="24" fillId="0" borderId="6" xfId="0" applyFont="1" applyBorder="1" applyAlignment="1">
      <alignment vertical="top" wrapText="1"/>
    </xf>
    <xf numFmtId="0" fontId="24" fillId="0" borderId="12" xfId="0" applyFont="1" applyBorder="1"/>
    <xf numFmtId="0" fontId="24" fillId="0" borderId="13" xfId="0" applyFont="1" applyBorder="1" applyAlignment="1">
      <alignment wrapText="1"/>
    </xf>
    <xf numFmtId="0" fontId="24" fillId="0" borderId="14" xfId="0" applyFont="1" applyBorder="1" applyAlignment="1">
      <alignment horizontal="center" vertical="center"/>
    </xf>
    <xf numFmtId="0" fontId="0" fillId="0" borderId="0" xfId="0" applyProtection="1">
      <protection locked="0"/>
    </xf>
    <xf numFmtId="0" fontId="14" fillId="3" borderId="4" xfId="0" applyFont="1" applyFill="1" applyBorder="1" applyAlignment="1">
      <alignment vertical="center" wrapText="1"/>
    </xf>
    <xf numFmtId="0" fontId="17" fillId="0" borderId="20" xfId="0" applyFont="1" applyBorder="1" applyAlignment="1">
      <alignment horizontal="left" vertical="center" wrapText="1"/>
    </xf>
    <xf numFmtId="49" fontId="18" fillId="0" borderId="21" xfId="0" quotePrefix="1" applyNumberFormat="1" applyFont="1" applyBorder="1" applyAlignment="1">
      <alignment horizontal="left" vertical="top" wrapText="1" indent="2"/>
    </xf>
    <xf numFmtId="0" fontId="19" fillId="4" borderId="23" xfId="0" applyFont="1" applyFill="1" applyBorder="1" applyAlignment="1">
      <alignment horizontal="center" vertical="center" wrapText="1"/>
    </xf>
    <xf numFmtId="0" fontId="17" fillId="0" borderId="25" xfId="0" applyFont="1" applyBorder="1" applyAlignment="1">
      <alignment horizontal="left" vertical="center" wrapText="1"/>
    </xf>
    <xf numFmtId="0" fontId="17" fillId="0" borderId="29" xfId="0" applyFont="1" applyBorder="1" applyAlignment="1">
      <alignment horizontal="left" vertical="center" wrapText="1"/>
    </xf>
    <xf numFmtId="0" fontId="17" fillId="0" borderId="19" xfId="0" applyFont="1" applyBorder="1" applyAlignment="1">
      <alignment horizontal="left" vertical="center" wrapText="1"/>
    </xf>
    <xf numFmtId="0" fontId="17" fillId="0" borderId="15" xfId="0" applyFont="1" applyBorder="1" applyAlignment="1">
      <alignment horizontal="left" vertical="center" wrapText="1"/>
    </xf>
    <xf numFmtId="0" fontId="17" fillId="0" borderId="5" xfId="0" applyFont="1" applyBorder="1" applyAlignment="1">
      <alignment horizontal="left" vertical="center" wrapText="1"/>
    </xf>
    <xf numFmtId="49" fontId="18" fillId="0" borderId="6" xfId="0" quotePrefix="1" applyNumberFormat="1" applyFont="1" applyBorder="1" applyAlignment="1">
      <alignment horizontal="left" vertical="top" wrapText="1" indent="2"/>
    </xf>
    <xf numFmtId="49" fontId="18" fillId="0" borderId="6" xfId="0" quotePrefix="1" applyNumberFormat="1" applyFont="1" applyBorder="1" applyAlignment="1">
      <alignment horizontal="left" vertical="center" wrapText="1" indent="2"/>
    </xf>
    <xf numFmtId="49" fontId="18" fillId="0" borderId="16" xfId="0" quotePrefix="1" applyNumberFormat="1" applyFont="1" applyBorder="1" applyAlignment="1">
      <alignment horizontal="center" vertical="center" wrapText="1"/>
    </xf>
    <xf numFmtId="0" fontId="17" fillId="0" borderId="19" xfId="0" applyFont="1" applyBorder="1" applyAlignment="1">
      <alignment horizontal="left" vertical="top" wrapText="1"/>
    </xf>
    <xf numFmtId="49" fontId="18" fillId="0" borderId="23" xfId="0" quotePrefix="1" applyNumberFormat="1" applyFont="1" applyBorder="1" applyAlignment="1">
      <alignment horizontal="center" vertical="center" wrapText="1"/>
    </xf>
    <xf numFmtId="0" fontId="17" fillId="0" borderId="5" xfId="0" applyFont="1" applyBorder="1" applyAlignment="1">
      <alignment horizontal="left" vertical="top" wrapText="1"/>
    </xf>
    <xf numFmtId="0" fontId="14" fillId="3" borderId="3" xfId="0" applyFont="1" applyFill="1" applyBorder="1" applyAlignment="1">
      <alignment horizontal="left" vertical="center" wrapText="1"/>
    </xf>
    <xf numFmtId="0" fontId="20" fillId="3" borderId="3" xfId="0" applyFont="1" applyFill="1" applyBorder="1" applyAlignment="1">
      <alignment vertical="center" wrapText="1"/>
    </xf>
    <xf numFmtId="0" fontId="17" fillId="2" borderId="36" xfId="0" applyFont="1" applyFill="1" applyBorder="1" applyAlignment="1">
      <alignment vertical="center" wrapText="1"/>
    </xf>
    <xf numFmtId="49" fontId="18" fillId="0" borderId="17" xfId="0" quotePrefix="1" applyNumberFormat="1" applyFont="1" applyBorder="1" applyAlignment="1">
      <alignment horizontal="left" vertical="top" wrapText="1" indent="1"/>
    </xf>
    <xf numFmtId="0" fontId="17" fillId="2" borderId="20" xfId="0" applyFont="1" applyFill="1" applyBorder="1" applyAlignment="1">
      <alignment vertical="center" wrapText="1"/>
    </xf>
    <xf numFmtId="49" fontId="18" fillId="0" borderId="21" xfId="0" quotePrefix="1" applyNumberFormat="1" applyFont="1" applyBorder="1" applyAlignment="1">
      <alignment horizontal="center" vertical="center" wrapText="1"/>
    </xf>
    <xf numFmtId="0" fontId="17" fillId="0" borderId="29" xfId="0" applyFont="1" applyBorder="1" applyAlignment="1">
      <alignment vertical="center" wrapText="1"/>
    </xf>
    <xf numFmtId="0" fontId="17" fillId="0" borderId="30" xfId="0" applyFont="1" applyBorder="1" applyAlignment="1">
      <alignment horizontal="left" vertical="top" wrapText="1" indent="4"/>
    </xf>
    <xf numFmtId="0" fontId="17" fillId="0" borderId="30" xfId="0" applyFont="1" applyBorder="1" applyAlignment="1">
      <alignment horizontal="center" vertical="center" wrapText="1"/>
    </xf>
    <xf numFmtId="0" fontId="17" fillId="0" borderId="8" xfId="0" applyFont="1" applyBorder="1" applyAlignment="1">
      <alignment vertical="center" wrapText="1"/>
    </xf>
    <xf numFmtId="49" fontId="18" fillId="0" borderId="6" xfId="0" quotePrefix="1" applyNumberFormat="1" applyFont="1" applyBorder="1" applyAlignment="1">
      <alignment horizontal="left" vertical="top" wrapText="1" indent="1"/>
    </xf>
    <xf numFmtId="0" fontId="17" fillId="2" borderId="8" xfId="0" applyFont="1" applyFill="1" applyBorder="1" applyAlignment="1">
      <alignment vertical="center" wrapText="1"/>
    </xf>
    <xf numFmtId="49" fontId="18" fillId="0" borderId="39" xfId="0" quotePrefix="1" applyNumberFormat="1" applyFont="1" applyBorder="1" applyAlignment="1">
      <alignment horizontal="center" vertical="center" wrapText="1"/>
    </xf>
    <xf numFmtId="0" fontId="17" fillId="0" borderId="40" xfId="0" applyFont="1" applyBorder="1" applyAlignment="1">
      <alignment horizontal="center" vertical="center" wrapText="1"/>
    </xf>
    <xf numFmtId="49" fontId="18" fillId="0" borderId="30" xfId="0" quotePrefix="1" applyNumberFormat="1" applyFont="1" applyBorder="1" applyAlignment="1">
      <alignment horizontal="center" vertical="center" wrapText="1"/>
    </xf>
    <xf numFmtId="49" fontId="18" fillId="0" borderId="6" xfId="0" quotePrefix="1" applyNumberFormat="1" applyFont="1" applyBorder="1" applyAlignment="1">
      <alignment horizontal="center" vertical="center" wrapText="1"/>
    </xf>
    <xf numFmtId="0" fontId="18" fillId="0" borderId="5" xfId="0" applyFont="1" applyBorder="1" applyAlignment="1">
      <alignment horizontal="left" vertical="center" wrapText="1"/>
    </xf>
    <xf numFmtId="0" fontId="14" fillId="3" borderId="4" xfId="0" applyFont="1" applyFill="1" applyBorder="1" applyAlignment="1">
      <alignment horizontal="center" vertical="center" wrapText="1"/>
    </xf>
    <xf numFmtId="49" fontId="18" fillId="0" borderId="17" xfId="0" quotePrefix="1" applyNumberFormat="1" applyFont="1" applyBorder="1" applyAlignment="1">
      <alignment horizontal="center" vertical="center" wrapText="1"/>
    </xf>
    <xf numFmtId="0" fontId="20" fillId="4" borderId="23" xfId="0" applyFont="1" applyFill="1" applyBorder="1" applyAlignment="1">
      <alignment horizontal="center" vertical="center" wrapText="1"/>
    </xf>
    <xf numFmtId="49" fontId="18" fillId="0" borderId="26" xfId="0" quotePrefix="1" applyNumberFormat="1" applyFont="1" applyBorder="1" applyAlignment="1">
      <alignment horizontal="center" vertical="center" wrapText="1"/>
    </xf>
    <xf numFmtId="0" fontId="17" fillId="0" borderId="47" xfId="0" applyFont="1" applyBorder="1" applyAlignment="1">
      <alignment horizontal="left" vertical="center" wrapText="1"/>
    </xf>
    <xf numFmtId="49" fontId="18" fillId="0" borderId="45" xfId="0" quotePrefix="1" applyNumberFormat="1" applyFont="1" applyBorder="1" applyAlignment="1">
      <alignment horizontal="center" vertical="center" wrapText="1"/>
    </xf>
    <xf numFmtId="0" fontId="20" fillId="4" borderId="27" xfId="0" applyFont="1" applyFill="1" applyBorder="1" applyAlignment="1">
      <alignment horizontal="center" vertical="center" wrapText="1"/>
    </xf>
    <xf numFmtId="0" fontId="17" fillId="2" borderId="21" xfId="0" applyFont="1" applyFill="1" applyBorder="1" applyAlignment="1">
      <alignment horizontal="center" vertical="center" wrapText="1"/>
    </xf>
    <xf numFmtId="0" fontId="17" fillId="0" borderId="20" xfId="0" applyFont="1" applyBorder="1" applyAlignment="1">
      <alignment vertical="center" wrapText="1"/>
    </xf>
    <xf numFmtId="0" fontId="17" fillId="0" borderId="25" xfId="0" applyFont="1" applyBorder="1" applyAlignment="1">
      <alignment vertical="center" wrapText="1"/>
    </xf>
    <xf numFmtId="0" fontId="17" fillId="0" borderId="26" xfId="0" applyFont="1" applyBorder="1" applyAlignment="1">
      <alignment horizontal="center" vertical="center" wrapText="1"/>
    </xf>
    <xf numFmtId="0" fontId="17" fillId="2" borderId="6" xfId="0" applyFont="1" applyFill="1" applyBorder="1" applyAlignment="1">
      <alignment horizontal="center" vertical="center" wrapText="1"/>
    </xf>
    <xf numFmtId="0" fontId="17" fillId="4" borderId="24" xfId="0" applyFont="1" applyFill="1" applyBorder="1" applyAlignment="1">
      <alignment horizontal="center" vertical="center" wrapText="1"/>
    </xf>
    <xf numFmtId="0" fontId="18" fillId="0" borderId="28" xfId="0" applyFont="1" applyBorder="1" applyAlignment="1">
      <alignment horizontal="center" vertical="center" wrapText="1"/>
    </xf>
    <xf numFmtId="0" fontId="18" fillId="0" borderId="32" xfId="0" applyFont="1" applyBorder="1" applyAlignment="1">
      <alignment horizontal="center" vertical="center" wrapText="1"/>
    </xf>
    <xf numFmtId="0" fontId="18" fillId="0" borderId="50"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14" xfId="0" applyFont="1" applyBorder="1" applyAlignment="1">
      <alignment horizontal="center" vertical="top" wrapText="1"/>
    </xf>
    <xf numFmtId="0" fontId="18" fillId="0" borderId="24" xfId="0" applyFont="1" applyBorder="1" applyAlignment="1">
      <alignment horizontal="center" vertical="center" wrapText="1"/>
    </xf>
    <xf numFmtId="0" fontId="18" fillId="0" borderId="14" xfId="0" applyFont="1" applyBorder="1" applyAlignment="1">
      <alignment horizontal="center" vertical="center" wrapText="1"/>
    </xf>
    <xf numFmtId="0" fontId="18" fillId="3" borderId="2" xfId="0" applyFont="1" applyFill="1" applyBorder="1" applyAlignment="1">
      <alignment horizontal="center" vertical="center" wrapText="1"/>
    </xf>
    <xf numFmtId="0" fontId="17" fillId="4" borderId="38" xfId="0" applyFont="1" applyFill="1" applyBorder="1" applyAlignment="1">
      <alignment horizontal="center" vertical="center" wrapText="1"/>
    </xf>
    <xf numFmtId="0" fontId="17" fillId="0" borderId="38" xfId="0" applyFont="1" applyBorder="1" applyAlignment="1">
      <alignment horizontal="center" vertical="center" wrapText="1"/>
    </xf>
    <xf numFmtId="0" fontId="17" fillId="0" borderId="18" xfId="0" applyFont="1" applyBorder="1" applyAlignment="1">
      <alignment horizontal="center" vertical="center" wrapText="1"/>
    </xf>
    <xf numFmtId="0" fontId="17" fillId="4" borderId="10" xfId="0" applyFont="1" applyFill="1" applyBorder="1" applyAlignment="1">
      <alignment horizontal="center" vertical="center" wrapText="1"/>
    </xf>
    <xf numFmtId="0" fontId="17" fillId="0" borderId="35" xfId="0" applyFont="1" applyBorder="1" applyAlignment="1">
      <alignment horizontal="center" vertical="center" wrapText="1"/>
    </xf>
    <xf numFmtId="0" fontId="18" fillId="0" borderId="38" xfId="0" applyFont="1" applyBorder="1" applyAlignment="1">
      <alignment horizontal="center" vertical="center" wrapText="1"/>
    </xf>
    <xf numFmtId="0" fontId="18" fillId="0" borderId="18" xfId="0" applyFont="1" applyBorder="1" applyAlignment="1">
      <alignment horizontal="center" vertical="center" wrapText="1"/>
    </xf>
    <xf numFmtId="0" fontId="20" fillId="4" borderId="46"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7" fillId="0" borderId="24" xfId="0" applyFont="1" applyBorder="1" applyAlignment="1">
      <alignment horizontal="center" vertical="center" wrapText="1"/>
    </xf>
    <xf numFmtId="0" fontId="17" fillId="0" borderId="28"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10" xfId="0" applyFont="1" applyBorder="1" applyAlignment="1">
      <alignment horizontal="center" vertical="center" wrapText="1"/>
    </xf>
    <xf numFmtId="0" fontId="10" fillId="0" borderId="34" xfId="0" applyFont="1" applyBorder="1" applyAlignment="1">
      <alignment vertical="center" wrapText="1"/>
    </xf>
    <xf numFmtId="0" fontId="11" fillId="2" borderId="4" xfId="0" applyFont="1" applyFill="1" applyBorder="1" applyAlignment="1">
      <alignment vertical="center" wrapText="1"/>
    </xf>
    <xf numFmtId="0" fontId="12" fillId="0" borderId="34" xfId="0" applyFont="1" applyBorder="1" applyAlignment="1">
      <alignment vertical="center" wrapText="1"/>
    </xf>
    <xf numFmtId="0" fontId="11" fillId="3" borderId="4" xfId="0" applyFont="1" applyFill="1" applyBorder="1" applyAlignment="1">
      <alignment vertical="center" wrapText="1"/>
    </xf>
    <xf numFmtId="0" fontId="5" fillId="0" borderId="0" xfId="0" applyFont="1" applyAlignment="1">
      <alignment vertical="top" wrapText="1"/>
    </xf>
    <xf numFmtId="0" fontId="13" fillId="0" borderId="7" xfId="0" applyFont="1" applyBorder="1" applyAlignment="1">
      <alignment vertical="top" wrapText="1"/>
    </xf>
    <xf numFmtId="0" fontId="13" fillId="0" borderId="42" xfId="0" applyFont="1" applyBorder="1" applyAlignment="1">
      <alignment vertical="top" wrapText="1"/>
    </xf>
    <xf numFmtId="0" fontId="13" fillId="0" borderId="43" xfId="0" applyFont="1" applyBorder="1" applyAlignment="1">
      <alignment vertical="top" wrapText="1"/>
    </xf>
    <xf numFmtId="0" fontId="13" fillId="0" borderId="4" xfId="0" applyFont="1" applyBorder="1" applyAlignment="1">
      <alignment vertical="top" wrapText="1"/>
    </xf>
    <xf numFmtId="0" fontId="23" fillId="0" borderId="0" xfId="0" applyFont="1" applyProtection="1">
      <protection locked="0"/>
    </xf>
    <xf numFmtId="0" fontId="0" fillId="0" borderId="4" xfId="0" applyBorder="1" applyProtection="1">
      <protection locked="0"/>
    </xf>
    <xf numFmtId="0" fontId="19" fillId="4" borderId="16" xfId="0" applyFont="1" applyFill="1" applyBorder="1" applyAlignment="1">
      <alignment horizontal="center" vertical="center" wrapText="1"/>
    </xf>
    <xf numFmtId="0" fontId="17" fillId="4" borderId="16" xfId="0" applyFont="1" applyFill="1" applyBorder="1" applyAlignment="1">
      <alignment horizontal="center" vertical="center" wrapText="1"/>
    </xf>
    <xf numFmtId="0" fontId="0" fillId="0" borderId="51" xfId="0" applyBorder="1"/>
    <xf numFmtId="0" fontId="3" fillId="2" borderId="51" xfId="0" applyFont="1" applyFill="1" applyBorder="1" applyAlignment="1">
      <alignment vertical="center" wrapText="1"/>
    </xf>
    <xf numFmtId="0" fontId="8" fillId="3" borderId="51" xfId="0" applyFont="1" applyFill="1" applyBorder="1" applyAlignment="1">
      <alignment horizontal="left" vertical="top" wrapText="1"/>
    </xf>
    <xf numFmtId="0" fontId="4" fillId="3" borderId="51" xfId="0" applyFont="1" applyFill="1" applyBorder="1" applyAlignment="1">
      <alignment vertical="center" wrapText="1"/>
    </xf>
    <xf numFmtId="0" fontId="7" fillId="3" borderId="3" xfId="0" applyFont="1" applyFill="1" applyBorder="1" applyAlignment="1">
      <alignment vertical="center" wrapText="1"/>
    </xf>
    <xf numFmtId="0" fontId="9" fillId="3" borderId="52" xfId="0" applyFont="1" applyFill="1" applyBorder="1" applyAlignment="1">
      <alignment horizontal="left" vertical="top" wrapText="1"/>
    </xf>
    <xf numFmtId="0" fontId="14" fillId="3" borderId="4" xfId="0" applyFont="1" applyFill="1" applyBorder="1" applyAlignment="1">
      <alignment horizontal="left" vertical="top" wrapText="1"/>
    </xf>
    <xf numFmtId="0" fontId="14" fillId="3" borderId="3" xfId="0" applyFont="1" applyFill="1" applyBorder="1" applyAlignment="1">
      <alignment horizontal="center" vertical="center" wrapText="1"/>
    </xf>
    <xf numFmtId="0" fontId="14" fillId="3" borderId="3" xfId="0" applyFont="1" applyFill="1" applyBorder="1" applyAlignment="1">
      <alignment horizontal="center" vertical="center"/>
    </xf>
    <xf numFmtId="0" fontId="15" fillId="3" borderId="3" xfId="0" applyFont="1" applyFill="1" applyBorder="1" applyAlignment="1">
      <alignment horizontal="center" vertical="top" wrapText="1"/>
    </xf>
    <xf numFmtId="0" fontId="20" fillId="3" borderId="1" xfId="0" applyFont="1" applyFill="1" applyBorder="1" applyAlignment="1">
      <alignment horizontal="center" vertical="center" wrapText="1"/>
    </xf>
    <xf numFmtId="0" fontId="20" fillId="4" borderId="37" xfId="0" applyFont="1" applyFill="1" applyBorder="1" applyAlignment="1">
      <alignment horizontal="center" vertical="center" wrapText="1"/>
    </xf>
    <xf numFmtId="0" fontId="20" fillId="4" borderId="9" xfId="0" applyFont="1" applyFill="1" applyBorder="1" applyAlignment="1">
      <alignment horizontal="center" vertical="center" wrapText="1"/>
    </xf>
    <xf numFmtId="0" fontId="15" fillId="3" borderId="4" xfId="0" applyFont="1" applyFill="1" applyBorder="1" applyAlignment="1">
      <alignment horizontal="center" vertical="top" wrapText="1"/>
    </xf>
    <xf numFmtId="0" fontId="14" fillId="3" borderId="7" xfId="0" applyFont="1" applyFill="1" applyBorder="1" applyAlignment="1">
      <alignment horizontal="center" vertical="center" wrapText="1"/>
    </xf>
    <xf numFmtId="0" fontId="18" fillId="3" borderId="4" xfId="0" applyFont="1" applyFill="1" applyBorder="1" applyAlignment="1">
      <alignment horizontal="center" vertical="center" wrapText="1"/>
    </xf>
    <xf numFmtId="49" fontId="18" fillId="0" borderId="27" xfId="0" quotePrefix="1" applyNumberFormat="1" applyFont="1" applyBorder="1" applyAlignment="1">
      <alignment horizontal="center" vertical="center" wrapText="1"/>
    </xf>
    <xf numFmtId="49" fontId="18" fillId="0" borderId="33" xfId="0" quotePrefix="1" applyNumberFormat="1" applyFont="1" applyBorder="1" applyAlignment="1">
      <alignment horizontal="center" vertical="center" wrapText="1"/>
    </xf>
    <xf numFmtId="49" fontId="18" fillId="0" borderId="31" xfId="0" quotePrefix="1" applyNumberFormat="1" applyFont="1" applyBorder="1" applyAlignment="1">
      <alignment horizontal="center" vertical="center" wrapText="1"/>
    </xf>
    <xf numFmtId="49" fontId="18" fillId="0" borderId="22" xfId="0" quotePrefix="1" applyNumberFormat="1" applyFont="1" applyBorder="1" applyAlignment="1">
      <alignment horizontal="center" vertical="center" wrapText="1"/>
    </xf>
    <xf numFmtId="49" fontId="18" fillId="0" borderId="48" xfId="0" quotePrefix="1" applyNumberFormat="1" applyFont="1" applyBorder="1" applyAlignment="1">
      <alignment horizontal="center" vertical="center" wrapText="1"/>
    </xf>
    <xf numFmtId="10" fontId="17" fillId="2" borderId="27" xfId="0" applyNumberFormat="1" applyFont="1" applyFill="1" applyBorder="1" applyAlignment="1" applyProtection="1">
      <alignment horizontal="center" vertical="center" wrapText="1"/>
      <protection locked="0"/>
    </xf>
    <xf numFmtId="0" fontId="14" fillId="3" borderId="55" xfId="0" applyFont="1" applyFill="1" applyBorder="1" applyAlignment="1">
      <alignment horizontal="center" vertical="center" wrapText="1"/>
    </xf>
    <xf numFmtId="49" fontId="18" fillId="0" borderId="26" xfId="0" quotePrefix="1" applyNumberFormat="1" applyFont="1" applyBorder="1" applyAlignment="1">
      <alignment horizontal="left" vertical="center" wrapText="1" indent="3"/>
    </xf>
    <xf numFmtId="49" fontId="18" fillId="0" borderId="30" xfId="0" quotePrefix="1" applyNumberFormat="1" applyFont="1" applyBorder="1" applyAlignment="1">
      <alignment horizontal="left" vertical="center" wrapText="1" indent="3"/>
    </xf>
    <xf numFmtId="49" fontId="18" fillId="0" borderId="26" xfId="0" quotePrefix="1" applyNumberFormat="1" applyFont="1" applyBorder="1" applyAlignment="1">
      <alignment horizontal="left" vertical="center" wrapText="1" indent="4"/>
    </xf>
    <xf numFmtId="49" fontId="18" fillId="0" borderId="30" xfId="0" quotePrefix="1" applyNumberFormat="1" applyFont="1" applyBorder="1" applyAlignment="1">
      <alignment horizontal="left" vertical="center" wrapText="1" indent="4"/>
    </xf>
    <xf numFmtId="49" fontId="18" fillId="0" borderId="21" xfId="0" quotePrefix="1" applyNumberFormat="1" applyFont="1" applyBorder="1" applyAlignment="1">
      <alignment horizontal="left" vertical="center" wrapText="1" indent="2"/>
    </xf>
    <xf numFmtId="49" fontId="18" fillId="0" borderId="21" xfId="0" quotePrefix="1" applyNumberFormat="1" applyFont="1" applyBorder="1" applyAlignment="1">
      <alignment horizontal="left" vertical="center" wrapText="1" indent="3"/>
    </xf>
    <xf numFmtId="0" fontId="14" fillId="3" borderId="4" xfId="0" applyFont="1" applyFill="1" applyBorder="1" applyAlignment="1">
      <alignment horizontal="left" vertical="center" wrapText="1"/>
    </xf>
    <xf numFmtId="0" fontId="18" fillId="0" borderId="26" xfId="0" quotePrefix="1" applyFont="1" applyBorder="1" applyAlignment="1">
      <alignment horizontal="left" vertical="center" wrapText="1" indent="3"/>
    </xf>
    <xf numFmtId="0" fontId="18" fillId="0" borderId="30" xfId="0" quotePrefix="1" applyFont="1" applyBorder="1" applyAlignment="1">
      <alignment horizontal="left" vertical="center" wrapText="1" indent="3"/>
    </xf>
    <xf numFmtId="49" fontId="18" fillId="0" borderId="17" xfId="0" quotePrefix="1" applyNumberFormat="1" applyFont="1" applyBorder="1" applyAlignment="1">
      <alignment horizontal="left" vertical="center" wrapText="1" indent="2"/>
    </xf>
    <xf numFmtId="49" fontId="18" fillId="0" borderId="45" xfId="0" quotePrefix="1" applyNumberFormat="1" applyFont="1" applyBorder="1" applyAlignment="1">
      <alignment horizontal="left" vertical="center" wrapText="1" indent="4"/>
    </xf>
    <xf numFmtId="49" fontId="18" fillId="0" borderId="9" xfId="0" quotePrefix="1" applyNumberFormat="1" applyFont="1" applyBorder="1" applyAlignment="1">
      <alignment horizontal="left" vertical="center" wrapText="1" indent="2"/>
    </xf>
    <xf numFmtId="2" fontId="17" fillId="2" borderId="22" xfId="0" applyNumberFormat="1" applyFont="1" applyFill="1" applyBorder="1" applyAlignment="1" applyProtection="1">
      <alignment horizontal="center" vertical="center" wrapText="1"/>
      <protection locked="0"/>
    </xf>
    <xf numFmtId="0" fontId="17" fillId="4" borderId="23" xfId="0" applyFont="1" applyFill="1" applyBorder="1" applyAlignment="1">
      <alignment horizontal="center" vertical="center" wrapText="1"/>
    </xf>
    <xf numFmtId="49" fontId="17" fillId="2" borderId="27" xfId="0" applyNumberFormat="1" applyFont="1" applyFill="1" applyBorder="1" applyAlignment="1" applyProtection="1">
      <alignment horizontal="center" vertical="center" wrapText="1"/>
      <protection locked="0"/>
    </xf>
    <xf numFmtId="49" fontId="17" fillId="2" borderId="31" xfId="0" applyNumberFormat="1" applyFont="1" applyFill="1" applyBorder="1" applyAlignment="1" applyProtection="1">
      <alignment horizontal="center" vertical="center" wrapText="1"/>
      <protection locked="0"/>
    </xf>
    <xf numFmtId="49" fontId="17" fillId="4" borderId="23" xfId="0" applyNumberFormat="1" applyFont="1" applyFill="1" applyBorder="1" applyAlignment="1">
      <alignment horizontal="center" vertical="center" wrapText="1"/>
    </xf>
    <xf numFmtId="49" fontId="17" fillId="4" borderId="21" xfId="0" applyNumberFormat="1" applyFont="1" applyFill="1" applyBorder="1" applyAlignment="1">
      <alignment horizontal="center" vertical="center" wrapText="1"/>
    </xf>
    <xf numFmtId="49" fontId="17" fillId="2" borderId="26" xfId="0" applyNumberFormat="1" applyFont="1" applyFill="1" applyBorder="1" applyAlignment="1" applyProtection="1">
      <alignment horizontal="center" vertical="center" wrapText="1"/>
      <protection locked="0"/>
    </xf>
    <xf numFmtId="49" fontId="17" fillId="2" borderId="30" xfId="0" applyNumberFormat="1" applyFont="1" applyFill="1" applyBorder="1" applyAlignment="1" applyProtection="1">
      <alignment horizontal="center" vertical="center" wrapText="1"/>
      <protection locked="0"/>
    </xf>
    <xf numFmtId="3" fontId="17" fillId="2" borderId="27" xfId="0" applyNumberFormat="1" applyFont="1" applyFill="1" applyBorder="1" applyAlignment="1" applyProtection="1">
      <alignment horizontal="center" vertical="center" wrapText="1"/>
      <protection locked="0"/>
    </xf>
    <xf numFmtId="3" fontId="17" fillId="2" borderId="31" xfId="0" applyNumberFormat="1" applyFont="1" applyFill="1" applyBorder="1" applyAlignment="1" applyProtection="1">
      <alignment horizontal="center" vertical="center" wrapText="1"/>
      <protection locked="0"/>
    </xf>
    <xf numFmtId="2" fontId="17" fillId="4" borderId="23" xfId="0" applyNumberFormat="1" applyFont="1" applyFill="1" applyBorder="1" applyAlignment="1">
      <alignment horizontal="center" vertical="center" wrapText="1"/>
    </xf>
    <xf numFmtId="164" fontId="17" fillId="2" borderId="27" xfId="0" applyNumberFormat="1" applyFont="1" applyFill="1" applyBorder="1" applyAlignment="1" applyProtection="1">
      <alignment horizontal="center" vertical="center" wrapText="1"/>
      <protection locked="0"/>
    </xf>
    <xf numFmtId="164" fontId="17" fillId="2" borderId="31" xfId="0" applyNumberFormat="1" applyFont="1" applyFill="1" applyBorder="1" applyAlignment="1" applyProtection="1">
      <alignment horizontal="center" vertical="center" wrapText="1"/>
      <protection locked="0"/>
    </xf>
    <xf numFmtId="49" fontId="17" fillId="2" borderId="33" xfId="0" applyNumberFormat="1" applyFont="1" applyFill="1" applyBorder="1" applyAlignment="1" applyProtection="1">
      <alignment horizontal="center" vertical="center" wrapText="1"/>
      <protection locked="0"/>
    </xf>
    <xf numFmtId="2" fontId="17" fillId="2" borderId="16" xfId="0" applyNumberFormat="1" applyFont="1" applyFill="1" applyBorder="1" applyAlignment="1" applyProtection="1">
      <alignment horizontal="center" vertical="center" wrapText="1"/>
      <protection locked="0"/>
    </xf>
    <xf numFmtId="49" fontId="17" fillId="2" borderId="16" xfId="0" applyNumberFormat="1" applyFont="1" applyFill="1" applyBorder="1" applyAlignment="1" applyProtection="1">
      <alignment horizontal="center" vertical="center" wrapText="1"/>
      <protection locked="0"/>
    </xf>
    <xf numFmtId="49" fontId="0" fillId="0" borderId="0" xfId="0" applyNumberFormat="1" applyAlignment="1" applyProtection="1">
      <alignment horizontal="center" vertical="center"/>
      <protection locked="0"/>
    </xf>
    <xf numFmtId="0" fontId="18" fillId="3" borderId="3" xfId="0" applyFont="1" applyFill="1" applyBorder="1" applyAlignment="1">
      <alignment horizontal="center" vertical="center"/>
    </xf>
    <xf numFmtId="49" fontId="18" fillId="3" borderId="3" xfId="0" applyNumberFormat="1" applyFont="1" applyFill="1" applyBorder="1" applyAlignment="1">
      <alignment horizontal="center" vertical="center"/>
    </xf>
    <xf numFmtId="49" fontId="18" fillId="3" borderId="7" xfId="0" applyNumberFormat="1" applyFont="1" applyFill="1" applyBorder="1" applyAlignment="1">
      <alignment horizontal="center" vertical="center" wrapText="1"/>
    </xf>
    <xf numFmtId="49" fontId="17" fillId="4" borderId="37" xfId="0" applyNumberFormat="1" applyFont="1" applyFill="1" applyBorder="1" applyAlignment="1">
      <alignment horizontal="center" vertical="center" wrapText="1"/>
    </xf>
    <xf numFmtId="49" fontId="17" fillId="0" borderId="30" xfId="0" applyNumberFormat="1" applyFont="1" applyBorder="1" applyAlignment="1" applyProtection="1">
      <alignment horizontal="center" vertical="center" wrapText="1"/>
      <protection locked="0"/>
    </xf>
    <xf numFmtId="49" fontId="17" fillId="4" borderId="9" xfId="0" applyNumberFormat="1" applyFont="1" applyFill="1" applyBorder="1" applyAlignment="1">
      <alignment horizontal="center" vertical="center" wrapText="1"/>
    </xf>
    <xf numFmtId="49" fontId="17" fillId="0" borderId="49" xfId="0" applyNumberFormat="1" applyFont="1" applyBorder="1" applyAlignment="1" applyProtection="1">
      <alignment horizontal="center" vertical="center" wrapText="1"/>
      <protection locked="0"/>
    </xf>
    <xf numFmtId="49" fontId="17" fillId="0" borderId="41" xfId="0" applyNumberFormat="1" applyFont="1" applyBorder="1" applyAlignment="1" applyProtection="1">
      <alignment horizontal="center" vertical="center" wrapText="1"/>
      <protection locked="0"/>
    </xf>
    <xf numFmtId="49" fontId="17" fillId="0" borderId="40" xfId="0" applyNumberFormat="1" applyFont="1" applyBorder="1" applyAlignment="1" applyProtection="1">
      <alignment horizontal="center" vertical="center" wrapText="1"/>
      <protection locked="0"/>
    </xf>
    <xf numFmtId="49" fontId="17" fillId="0" borderId="23" xfId="0" applyNumberFormat="1" applyFont="1" applyBorder="1" applyAlignment="1" applyProtection="1">
      <alignment horizontal="center" vertical="center" wrapText="1"/>
      <protection locked="0"/>
    </xf>
    <xf numFmtId="49" fontId="17" fillId="0" borderId="31" xfId="0" applyNumberFormat="1" applyFont="1" applyBorder="1" applyAlignment="1" applyProtection="1">
      <alignment horizontal="center" vertical="center" wrapText="1"/>
      <protection locked="0"/>
    </xf>
    <xf numFmtId="49" fontId="18" fillId="3" borderId="3" xfId="0" applyNumberFormat="1" applyFont="1" applyFill="1" applyBorder="1" applyAlignment="1">
      <alignment horizontal="center" vertical="center" wrapText="1"/>
    </xf>
    <xf numFmtId="0" fontId="17" fillId="0" borderId="30" xfId="0" applyFont="1" applyBorder="1" applyAlignment="1" applyProtection="1">
      <alignment horizontal="center" vertical="center" wrapText="1"/>
      <protection locked="0"/>
    </xf>
    <xf numFmtId="0" fontId="17" fillId="0" borderId="26" xfId="0" applyFont="1" applyBorder="1" applyAlignment="1" applyProtection="1">
      <alignment horizontal="center" vertical="center" wrapText="1"/>
      <protection locked="0"/>
    </xf>
    <xf numFmtId="49" fontId="18" fillId="0" borderId="48" xfId="0" quotePrefix="1" applyNumberFormat="1" applyFont="1" applyBorder="1" applyAlignment="1">
      <alignment horizontal="left" vertical="center" wrapText="1" indent="3"/>
    </xf>
    <xf numFmtId="0" fontId="17" fillId="0" borderId="30" xfId="0" applyFont="1" applyBorder="1" applyAlignment="1">
      <alignment horizontal="left" vertical="center" wrapText="1" indent="4"/>
    </xf>
    <xf numFmtId="0" fontId="17" fillId="0" borderId="30" xfId="0" applyFont="1" applyBorder="1" applyAlignment="1">
      <alignment horizontal="left" vertical="center" wrapText="1" indent="3"/>
    </xf>
    <xf numFmtId="0" fontId="17" fillId="0" borderId="40" xfId="0" applyFont="1" applyBorder="1" applyAlignment="1">
      <alignment horizontal="left" vertical="center" wrapText="1" indent="4"/>
    </xf>
    <xf numFmtId="49" fontId="18" fillId="0" borderId="39" xfId="0" quotePrefix="1" applyNumberFormat="1" applyFont="1" applyBorder="1" applyAlignment="1">
      <alignment horizontal="left" vertical="center" wrapText="1" indent="2"/>
    </xf>
    <xf numFmtId="49" fontId="18" fillId="0" borderId="17" xfId="0" quotePrefix="1" applyNumberFormat="1" applyFont="1" applyBorder="1" applyAlignment="1">
      <alignment horizontal="left" vertical="center" wrapText="1" indent="1"/>
    </xf>
    <xf numFmtId="0" fontId="17" fillId="0" borderId="56" xfId="0" applyFont="1" applyBorder="1" applyAlignment="1">
      <alignment horizontal="center" vertical="center" wrapText="1"/>
    </xf>
    <xf numFmtId="0" fontId="18" fillId="0" borderId="56" xfId="0" applyFont="1" applyBorder="1" applyAlignment="1">
      <alignment horizontal="center" vertical="center" wrapText="1"/>
    </xf>
    <xf numFmtId="49" fontId="17" fillId="2" borderId="9" xfId="0" applyNumberFormat="1" applyFont="1" applyFill="1" applyBorder="1" applyAlignment="1" applyProtection="1">
      <alignment horizontal="center" vertical="center" wrapText="1"/>
      <protection locked="0"/>
    </xf>
    <xf numFmtId="49" fontId="17" fillId="2" borderId="6" xfId="0" applyNumberFormat="1" applyFont="1" applyFill="1" applyBorder="1" applyAlignment="1" applyProtection="1">
      <alignment horizontal="center" vertical="center" wrapText="1"/>
      <protection locked="0"/>
    </xf>
    <xf numFmtId="49" fontId="18" fillId="2" borderId="6" xfId="0" applyNumberFormat="1" applyFont="1" applyFill="1" applyBorder="1" applyAlignment="1" applyProtection="1">
      <alignment horizontal="center" vertical="center" wrapText="1"/>
      <protection locked="0"/>
    </xf>
    <xf numFmtId="49" fontId="17" fillId="2" borderId="13" xfId="0" applyNumberFormat="1" applyFont="1" applyFill="1" applyBorder="1" applyAlignment="1" applyProtection="1">
      <alignment horizontal="center" vertical="center" wrapText="1"/>
      <protection locked="0"/>
    </xf>
    <xf numFmtId="0" fontId="17" fillId="0" borderId="57" xfId="0" applyFont="1" applyBorder="1" applyAlignment="1">
      <alignment horizontal="center" vertical="center" wrapText="1"/>
    </xf>
    <xf numFmtId="0" fontId="17" fillId="0" borderId="58" xfId="0" applyFont="1" applyBorder="1" applyAlignment="1">
      <alignment horizontal="center" vertical="center" wrapText="1"/>
    </xf>
    <xf numFmtId="0" fontId="17" fillId="0" borderId="59" xfId="0" applyFont="1" applyBorder="1" applyAlignment="1">
      <alignment horizontal="center" vertical="center" wrapText="1"/>
    </xf>
    <xf numFmtId="0" fontId="17" fillId="0" borderId="60" xfId="0" applyFont="1" applyBorder="1" applyAlignment="1">
      <alignment horizontal="center" vertical="center" wrapText="1"/>
    </xf>
    <xf numFmtId="0" fontId="20" fillId="4" borderId="57" xfId="0" applyFont="1" applyFill="1" applyBorder="1" applyAlignment="1">
      <alignment horizontal="center" vertical="center" wrapText="1"/>
    </xf>
    <xf numFmtId="0" fontId="20" fillId="4" borderId="60" xfId="0" applyFont="1" applyFill="1" applyBorder="1" applyAlignment="1">
      <alignment horizontal="center" vertical="center" wrapText="1"/>
    </xf>
    <xf numFmtId="0" fontId="17" fillId="0" borderId="61" xfId="0" applyFont="1" applyBorder="1" applyAlignment="1">
      <alignment horizontal="center" vertical="center" wrapText="1"/>
    </xf>
    <xf numFmtId="49" fontId="17" fillId="2" borderId="17" xfId="0" applyNumberFormat="1" applyFont="1" applyFill="1" applyBorder="1" applyAlignment="1" applyProtection="1">
      <alignment horizontal="center" vertical="center" wrapText="1"/>
      <protection locked="0"/>
    </xf>
    <xf numFmtId="10" fontId="17" fillId="2" borderId="26" xfId="0" applyNumberFormat="1" applyFont="1" applyFill="1" applyBorder="1" applyAlignment="1" applyProtection="1">
      <alignment horizontal="center" vertical="center" wrapText="1"/>
      <protection locked="0"/>
    </xf>
    <xf numFmtId="10" fontId="17" fillId="2" borderId="30" xfId="0" applyNumberFormat="1" applyFont="1" applyFill="1" applyBorder="1" applyAlignment="1" applyProtection="1">
      <alignment horizontal="center" vertical="center" wrapText="1"/>
      <protection locked="0"/>
    </xf>
    <xf numFmtId="49" fontId="17" fillId="4" borderId="26" xfId="0" applyNumberFormat="1" applyFont="1" applyFill="1" applyBorder="1" applyAlignment="1">
      <alignment horizontal="center" vertical="center" wrapText="1"/>
    </xf>
    <xf numFmtId="49" fontId="17" fillId="2" borderId="45" xfId="0" applyNumberFormat="1" applyFont="1" applyFill="1" applyBorder="1" applyAlignment="1" applyProtection="1">
      <alignment horizontal="center" vertical="center" wrapText="1"/>
      <protection locked="0"/>
    </xf>
    <xf numFmtId="0" fontId="16" fillId="0" borderId="0" xfId="0" applyFont="1" applyAlignment="1">
      <alignment vertical="center"/>
    </xf>
    <xf numFmtId="49" fontId="18" fillId="0" borderId="30" xfId="0" quotePrefix="1" applyNumberFormat="1" applyFont="1" applyBorder="1" applyAlignment="1">
      <alignment horizontal="left" vertical="center" wrapText="1" indent="5"/>
    </xf>
    <xf numFmtId="49" fontId="14" fillId="0" borderId="21" xfId="0" quotePrefix="1" applyNumberFormat="1" applyFont="1" applyBorder="1" applyAlignment="1">
      <alignment horizontal="left" vertical="center" wrapText="1" indent="2"/>
    </xf>
    <xf numFmtId="49" fontId="18" fillId="0" borderId="21" xfId="0" quotePrefix="1" applyNumberFormat="1" applyFont="1" applyBorder="1" applyAlignment="1">
      <alignment horizontal="left" vertical="center" wrapText="1" indent="4"/>
    </xf>
    <xf numFmtId="49" fontId="18" fillId="0" borderId="26" xfId="0" quotePrefix="1" applyNumberFormat="1" applyFont="1" applyBorder="1" applyAlignment="1">
      <alignment horizontal="left" vertical="center" wrapText="1" indent="5"/>
    </xf>
    <xf numFmtId="0" fontId="14" fillId="3" borderId="54" xfId="0" applyFont="1" applyFill="1" applyBorder="1" applyAlignment="1">
      <alignment horizontal="center" vertical="center" wrapText="1"/>
    </xf>
    <xf numFmtId="0" fontId="18" fillId="3" borderId="54" xfId="0" applyFont="1" applyFill="1" applyBorder="1" applyAlignment="1">
      <alignment horizontal="center" vertical="center" wrapText="1"/>
    </xf>
    <xf numFmtId="49" fontId="0" fillId="0" borderId="9" xfId="0" applyNumberFormat="1" applyBorder="1" applyAlignment="1" applyProtection="1">
      <alignment horizontal="center" vertical="center"/>
      <protection locked="0"/>
    </xf>
    <xf numFmtId="49" fontId="0" fillId="0" borderId="6" xfId="0" applyNumberFormat="1" applyBorder="1" applyAlignment="1" applyProtection="1">
      <alignment horizontal="center" vertical="center"/>
      <protection locked="0"/>
    </xf>
    <xf numFmtId="49" fontId="0" fillId="0" borderId="21" xfId="0" applyNumberFormat="1" applyBorder="1" applyAlignment="1" applyProtection="1">
      <alignment horizontal="center" vertical="center"/>
      <protection locked="0"/>
    </xf>
    <xf numFmtId="49" fontId="0" fillId="0" borderId="13" xfId="0" applyNumberFormat="1" applyBorder="1" applyAlignment="1" applyProtection="1">
      <alignment horizontal="center" vertical="center"/>
      <protection locked="0"/>
    </xf>
    <xf numFmtId="49" fontId="0" fillId="0" borderId="37" xfId="0" applyNumberFormat="1" applyBorder="1" applyAlignment="1" applyProtection="1">
      <alignment horizontal="center" vertical="center"/>
      <protection locked="0"/>
    </xf>
    <xf numFmtId="49" fontId="0" fillId="0" borderId="26" xfId="0" applyNumberFormat="1" applyBorder="1" applyAlignment="1" applyProtection="1">
      <alignment horizontal="center" vertical="center"/>
      <protection locked="0"/>
    </xf>
    <xf numFmtId="49" fontId="0" fillId="0" borderId="30" xfId="0" applyNumberFormat="1" applyBorder="1" applyAlignment="1" applyProtection="1">
      <alignment horizontal="center" vertical="center"/>
      <protection locked="0"/>
    </xf>
    <xf numFmtId="49" fontId="0" fillId="0" borderId="44" xfId="0" applyNumberFormat="1" applyBorder="1" applyAlignment="1" applyProtection="1">
      <alignment horizontal="center" vertical="center"/>
      <protection locked="0"/>
    </xf>
    <xf numFmtId="0" fontId="18" fillId="3" borderId="3" xfId="0" applyFont="1" applyFill="1" applyBorder="1" applyAlignment="1">
      <alignment horizontal="center" vertical="center" wrapText="1"/>
    </xf>
    <xf numFmtId="0" fontId="0" fillId="0" borderId="21" xfId="0" applyBorder="1" applyAlignment="1" applyProtection="1">
      <alignment horizontal="center" vertical="center"/>
      <protection locked="0"/>
    </xf>
    <xf numFmtId="0" fontId="0" fillId="0" borderId="0" xfId="0" applyAlignment="1" applyProtection="1">
      <alignment horizontal="center" vertical="center"/>
      <protection locked="0"/>
    </xf>
    <xf numFmtId="0" fontId="16" fillId="0" borderId="0" xfId="0" applyFont="1" applyAlignment="1">
      <alignment horizontal="center" vertical="center"/>
    </xf>
    <xf numFmtId="49" fontId="18" fillId="0" borderId="6" xfId="0" quotePrefix="1" applyNumberFormat="1" applyFont="1" applyBorder="1" applyAlignment="1">
      <alignment horizontal="left" vertical="center" wrapText="1" indent="4"/>
    </xf>
    <xf numFmtId="0" fontId="18" fillId="0" borderId="6" xfId="0" applyFont="1" applyBorder="1" applyAlignment="1">
      <alignment horizontal="center" vertical="center" wrapText="1"/>
    </xf>
    <xf numFmtId="0" fontId="0" fillId="0" borderId="0" xfId="0" applyAlignment="1">
      <alignment horizontal="center" vertical="center"/>
    </xf>
    <xf numFmtId="0" fontId="13" fillId="0" borderId="37" xfId="0" applyFont="1" applyBorder="1" applyAlignment="1">
      <alignment vertical="top" wrapText="1"/>
    </xf>
    <xf numFmtId="0" fontId="25" fillId="3" borderId="52" xfId="0" applyFont="1" applyFill="1" applyBorder="1" applyAlignment="1">
      <alignment vertical="center" wrapText="1"/>
    </xf>
    <xf numFmtId="0" fontId="6" fillId="2" borderId="52" xfId="0" applyFont="1" applyFill="1" applyBorder="1" applyAlignment="1">
      <alignment vertical="center" wrapText="1"/>
    </xf>
    <xf numFmtId="0" fontId="17" fillId="4" borderId="6" xfId="0" applyFont="1" applyFill="1" applyBorder="1" applyAlignment="1">
      <alignment horizontal="center" vertical="center" wrapText="1"/>
    </xf>
    <xf numFmtId="49" fontId="0" fillId="0" borderId="44" xfId="0" applyNumberFormat="1" applyBorder="1" applyProtection="1">
      <protection locked="0"/>
    </xf>
    <xf numFmtId="14" fontId="17" fillId="2" borderId="6" xfId="0" applyNumberFormat="1" applyFont="1" applyFill="1" applyBorder="1" applyAlignment="1" applyProtection="1">
      <alignment horizontal="center" vertical="center" wrapText="1"/>
      <protection locked="0"/>
    </xf>
    <xf numFmtId="164" fontId="17" fillId="2" borderId="6" xfId="0" applyNumberFormat="1" applyFont="1" applyFill="1" applyBorder="1" applyAlignment="1" applyProtection="1">
      <alignment horizontal="center" vertical="center" wrapText="1"/>
      <protection locked="0"/>
    </xf>
    <xf numFmtId="0" fontId="15" fillId="3" borderId="2" xfId="0" applyFont="1" applyFill="1" applyBorder="1" applyAlignment="1">
      <alignment horizontal="center" vertical="top" wrapText="1"/>
    </xf>
    <xf numFmtId="0" fontId="17" fillId="0" borderId="5" xfId="0" applyFont="1" applyBorder="1" applyAlignment="1">
      <alignment vertical="center" wrapText="1"/>
    </xf>
    <xf numFmtId="0" fontId="17" fillId="0" borderId="11" xfId="0" applyFont="1" applyBorder="1" applyAlignment="1">
      <alignment horizontal="center" vertical="center" wrapText="1"/>
    </xf>
    <xf numFmtId="0" fontId="17" fillId="2" borderId="5" xfId="0" applyFont="1" applyFill="1" applyBorder="1" applyAlignment="1">
      <alignment vertical="center" wrapText="1"/>
    </xf>
    <xf numFmtId="0" fontId="17" fillId="2" borderId="12" xfId="0" applyFont="1" applyFill="1" applyBorder="1" applyAlignment="1">
      <alignment vertical="center" wrapText="1"/>
    </xf>
    <xf numFmtId="0" fontId="17" fillId="0" borderId="14" xfId="0" applyFont="1" applyBorder="1" applyAlignment="1">
      <alignment horizontal="center" vertical="center" wrapText="1"/>
    </xf>
    <xf numFmtId="49" fontId="0" fillId="0" borderId="8" xfId="0" applyNumberFormat="1" applyBorder="1" applyAlignment="1" applyProtection="1">
      <alignment horizontal="center" vertical="center"/>
      <protection locked="0"/>
    </xf>
    <xf numFmtId="49" fontId="0" fillId="0" borderId="5" xfId="0" applyNumberFormat="1" applyBorder="1" applyAlignment="1" applyProtection="1">
      <alignment horizontal="center" vertical="center"/>
      <protection locked="0"/>
    </xf>
    <xf numFmtId="49" fontId="0" fillId="0" borderId="63" xfId="0" applyNumberFormat="1" applyBorder="1" applyAlignment="1" applyProtection="1">
      <alignment horizontal="center" vertical="center"/>
      <protection locked="0"/>
    </xf>
    <xf numFmtId="49" fontId="0" fillId="0" borderId="12" xfId="0" applyNumberFormat="1" applyBorder="1" applyAlignment="1" applyProtection="1">
      <alignment horizontal="center" vertical="center"/>
      <protection locked="0"/>
    </xf>
    <xf numFmtId="0" fontId="18" fillId="0" borderId="64" xfId="0" applyFont="1" applyBorder="1" applyAlignment="1">
      <alignment horizontal="center" vertical="center" wrapText="1"/>
    </xf>
    <xf numFmtId="0" fontId="18" fillId="0" borderId="65" xfId="0" applyFont="1" applyBorder="1" applyAlignment="1">
      <alignment horizontal="center" vertical="center" wrapText="1"/>
    </xf>
    <xf numFmtId="0" fontId="18" fillId="0" borderId="66" xfId="0" applyFont="1" applyBorder="1" applyAlignment="1">
      <alignment horizontal="center" vertical="center" wrapText="1"/>
    </xf>
    <xf numFmtId="0" fontId="18" fillId="0" borderId="67" xfId="0" applyFont="1" applyBorder="1" applyAlignment="1">
      <alignment horizontal="center" vertical="center" wrapText="1"/>
    </xf>
    <xf numFmtId="0" fontId="18" fillId="0" borderId="46" xfId="0" applyFont="1" applyBorder="1" applyAlignment="1">
      <alignment horizontal="center" vertical="center" wrapText="1"/>
    </xf>
    <xf numFmtId="0" fontId="18" fillId="0" borderId="68" xfId="0" applyFont="1" applyBorder="1" applyAlignment="1">
      <alignment horizontal="center" vertical="center" wrapText="1"/>
    </xf>
    <xf numFmtId="0" fontId="18" fillId="0" borderId="7" xfId="0" applyFont="1" applyBorder="1" applyAlignment="1">
      <alignment horizontal="center" vertical="center" wrapText="1"/>
    </xf>
    <xf numFmtId="0" fontId="17" fillId="0" borderId="43" xfId="0" applyFont="1" applyBorder="1" applyAlignment="1">
      <alignment horizontal="center" vertical="center" wrapText="1"/>
    </xf>
    <xf numFmtId="0" fontId="18" fillId="0" borderId="69" xfId="0" applyFont="1" applyBorder="1" applyAlignment="1">
      <alignment horizontal="center" vertical="center" wrapText="1"/>
    </xf>
    <xf numFmtId="49" fontId="0" fillId="0" borderId="39" xfId="0" applyNumberFormat="1" applyBorder="1" applyAlignment="1" applyProtection="1">
      <alignment horizontal="center" vertical="center"/>
      <protection locked="0"/>
    </xf>
    <xf numFmtId="0" fontId="15" fillId="0" borderId="0" xfId="0" applyFont="1" applyAlignment="1">
      <alignment horizontal="center" vertical="top" wrapText="1"/>
    </xf>
    <xf numFmtId="0" fontId="15" fillId="0" borderId="0" xfId="0" applyFont="1" applyAlignment="1">
      <alignment horizontal="center" vertical="center" wrapText="1"/>
    </xf>
    <xf numFmtId="0" fontId="15" fillId="0" borderId="53" xfId="0" applyFont="1" applyBorder="1" applyAlignment="1">
      <alignment horizontal="center" vertical="top" wrapText="1"/>
    </xf>
    <xf numFmtId="0" fontId="15" fillId="0" borderId="62" xfId="0" applyFont="1" applyBorder="1" applyAlignment="1">
      <alignment horizontal="center" vertical="top" wrapText="1"/>
    </xf>
  </cellXfs>
  <cellStyles count="1">
    <cellStyle name="Standard" xfId="0" builtinId="0"/>
  </cellStyles>
  <dxfs count="263">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181841</xdr:colOff>
      <xdr:row>0</xdr:row>
      <xdr:rowOff>69273</xdr:rowOff>
    </xdr:from>
    <xdr:to>
      <xdr:col>4</xdr:col>
      <xdr:colOff>325631</xdr:colOff>
      <xdr:row>3</xdr:row>
      <xdr:rowOff>105583</xdr:rowOff>
    </xdr:to>
    <xdr:pic>
      <xdr:nvPicPr>
        <xdr:cNvPr id="2" name="Grafik 1">
          <a:extLst>
            <a:ext uri="{FF2B5EF4-FFF2-40B4-BE49-F238E27FC236}">
              <a16:creationId xmlns:a16="http://schemas.microsoft.com/office/drawing/2014/main" id="{A0AA45F1-7B8D-43E6-BB9C-CB0DC96613BE}"/>
            </a:ext>
          </a:extLst>
        </xdr:cNvPr>
        <xdr:cNvPicPr>
          <a:picLocks noChangeAspect="1"/>
        </xdr:cNvPicPr>
      </xdr:nvPicPr>
      <xdr:blipFill>
        <a:blip xmlns:r="http://schemas.openxmlformats.org/officeDocument/2006/relationships" r:embed="rId1"/>
        <a:stretch>
          <a:fillRect/>
        </a:stretch>
      </xdr:blipFill>
      <xdr:spPr>
        <a:xfrm>
          <a:off x="5420591" y="69273"/>
          <a:ext cx="1451313" cy="63378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mef365.sharepoint.com/sites/P-LKSG/Freigegebene%20Dokumente/General/11_TP1_Beschaffung/PQ_neu/Kopie%20von%20PQ_EAM_LKSG%20(version%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 Grundlegende Information"/>
      <sheetName val="E.1 Managementsysteme"/>
      <sheetName val="E.2 Arbeitsschutz"/>
      <sheetName val="E.3 Achtung der Menschenrecht"/>
      <sheetName val="E.4 Achtung der Umwelt"/>
      <sheetName val="Hilfsblatt"/>
    </sheetNames>
    <sheetDataSet>
      <sheetData sheetId="0"/>
      <sheetData sheetId="1"/>
      <sheetData sheetId="2"/>
      <sheetData sheetId="3"/>
      <sheetData sheetId="4"/>
      <sheetData sheetId="5">
        <row r="8">
          <cell r="E8" t="str">
            <v>Ja</v>
          </cell>
        </row>
        <row r="9">
          <cell r="E9" t="str">
            <v>Nein</v>
          </cell>
        </row>
        <row r="10">
          <cell r="H10" t="str">
            <v xml:space="preserve">Anlage verpflichtend </v>
          </cell>
        </row>
        <row r="11">
          <cell r="H11" t="str">
            <v>Anlage freiwillig</v>
          </cell>
        </row>
      </sheetData>
    </sheetDataSet>
  </externalBook>
</externalLink>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B5AEF-B8F9-4D28-A8FD-C9E8858B1A0F}">
  <dimension ref="A1:D17"/>
  <sheetViews>
    <sheetView showGridLines="0" tabSelected="1" topLeftCell="A2" zoomScaleNormal="100" workbookViewId="0">
      <selection activeCell="B5" sqref="B5"/>
    </sheetView>
  </sheetViews>
  <sheetFormatPr baseColWidth="10" defaultRowHeight="14.4"/>
  <cols>
    <col min="1" max="1" width="4.88671875" customWidth="1"/>
    <col min="2" max="2" width="77.88671875" customWidth="1"/>
  </cols>
  <sheetData>
    <row r="1" spans="1:4" ht="40.5" customHeight="1" thickBot="1">
      <c r="A1" s="86"/>
      <c r="B1" s="87" t="s">
        <v>0</v>
      </c>
    </row>
    <row r="2" spans="1:4" ht="38.25" customHeight="1" thickBot="1">
      <c r="A2" s="88"/>
      <c r="B2" s="89" t="s">
        <v>1</v>
      </c>
    </row>
    <row r="3" spans="1:4" ht="177" customHeight="1">
      <c r="A3" s="90"/>
      <c r="B3" s="91" t="s">
        <v>200</v>
      </c>
    </row>
    <row r="4" spans="1:4" ht="24" customHeight="1">
      <c r="A4" s="90"/>
      <c r="B4" s="92" t="s">
        <v>199</v>
      </c>
    </row>
    <row r="5" spans="1:4" ht="193.8" thickBot="1">
      <c r="A5" s="90"/>
      <c r="B5" s="93" t="s">
        <v>494</v>
      </c>
    </row>
    <row r="6" spans="1:4" ht="38.25" customHeight="1" thickBot="1">
      <c r="A6" s="88"/>
      <c r="B6" s="89" t="s">
        <v>226</v>
      </c>
    </row>
    <row r="7" spans="1:4" ht="158.25" customHeight="1" thickBot="1">
      <c r="A7" s="90"/>
      <c r="B7" s="94" t="s">
        <v>145</v>
      </c>
    </row>
    <row r="14" spans="1:4">
      <c r="A14" s="18"/>
      <c r="B14" s="18"/>
      <c r="C14" s="18"/>
      <c r="D14" s="18"/>
    </row>
    <row r="15" spans="1:4" ht="18" thickBot="1">
      <c r="A15" s="18"/>
      <c r="B15" s="95" t="s">
        <v>217</v>
      </c>
      <c r="C15" s="18"/>
      <c r="D15" s="18"/>
    </row>
    <row r="16" spans="1:4" ht="104.25" customHeight="1" thickBot="1">
      <c r="A16" s="18"/>
      <c r="B16" s="96"/>
      <c r="C16" s="18"/>
      <c r="D16" s="18"/>
    </row>
    <row r="17" spans="1:4">
      <c r="A17" s="18"/>
      <c r="B17" s="18"/>
      <c r="C17" s="18"/>
      <c r="D17" s="18"/>
    </row>
  </sheetData>
  <pageMargins left="0.7" right="0.53" top="0.78740157499999996" bottom="0.78740157499999996" header="0.3" footer="0.3"/>
  <pageSetup paperSize="9"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54BE4-EDF7-4207-B69A-54F376D6938B}">
  <sheetPr codeName="Tabelle11"/>
  <dimension ref="A1:F227"/>
  <sheetViews>
    <sheetView showGridLines="0" zoomScale="110" zoomScaleNormal="110" workbookViewId="0">
      <pane xSplit="2" ySplit="5" topLeftCell="C191" activePane="bottomRight" state="frozen"/>
      <selection pane="topRight" activeCell="C1" sqref="C1"/>
      <selection pane="bottomLeft" activeCell="A6" sqref="A6"/>
      <selection pane="bottomRight" activeCell="B193" sqref="B193"/>
    </sheetView>
  </sheetViews>
  <sheetFormatPr baseColWidth="10" defaultColWidth="11.44140625" defaultRowHeight="12"/>
  <cols>
    <col min="1" max="1" width="13.5546875" style="7" customWidth="1"/>
    <col min="2" max="2" width="55.109375" style="5" customWidth="1"/>
    <col min="3" max="3" width="9.6640625" style="6" bestFit="1" customWidth="1"/>
    <col min="4" max="4" width="19.5546875" style="207" customWidth="1"/>
    <col min="5" max="5" width="8.5546875" style="6" bestFit="1" customWidth="1"/>
    <col min="6" max="6" width="9.5546875" style="6" customWidth="1"/>
    <col min="7" max="16384" width="11.44140625" style="5"/>
  </cols>
  <sheetData>
    <row r="1" spans="1:6" ht="15.9" customHeight="1" thickBot="1">
      <c r="A1" s="19" t="s">
        <v>2</v>
      </c>
      <c r="B1" s="128" t="s">
        <v>449</v>
      </c>
      <c r="C1" s="238"/>
      <c r="D1" s="239"/>
      <c r="E1" s="238"/>
      <c r="F1" s="240"/>
    </row>
    <row r="2" spans="1:6" ht="15.9" customHeight="1" thickBot="1">
      <c r="A2" s="19" t="s">
        <v>3</v>
      </c>
      <c r="B2" s="128" t="s">
        <v>450</v>
      </c>
      <c r="C2" s="238"/>
      <c r="D2" s="239"/>
      <c r="E2" s="238"/>
      <c r="F2" s="240"/>
    </row>
    <row r="3" spans="1:6" ht="15.9" customHeight="1" thickBot="1">
      <c r="A3" s="19" t="s">
        <v>4</v>
      </c>
      <c r="B3" s="128" t="s">
        <v>451</v>
      </c>
      <c r="C3" s="238"/>
      <c r="D3" s="239"/>
      <c r="E3" s="238"/>
      <c r="F3" s="240"/>
    </row>
    <row r="4" spans="1:6" ht="15.9" customHeight="1" thickBot="1">
      <c r="A4" s="19" t="s">
        <v>5</v>
      </c>
      <c r="B4" s="128" t="s">
        <v>452</v>
      </c>
      <c r="C4" s="238"/>
      <c r="D4" s="239"/>
      <c r="E4" s="238"/>
      <c r="F4" s="241"/>
    </row>
    <row r="5" spans="1:6" ht="15.9" customHeight="1" thickBot="1">
      <c r="A5" s="19" t="s">
        <v>6</v>
      </c>
      <c r="B5" s="19" t="s">
        <v>7</v>
      </c>
      <c r="C5" s="106" t="s">
        <v>227</v>
      </c>
      <c r="D5" s="107" t="s">
        <v>8</v>
      </c>
      <c r="E5" s="51" t="s">
        <v>9</v>
      </c>
      <c r="F5" s="51" t="s">
        <v>462</v>
      </c>
    </row>
    <row r="6" spans="1:6" ht="15.9" customHeight="1" thickBot="1">
      <c r="A6" s="19" t="s">
        <v>453</v>
      </c>
      <c r="B6" s="128" t="s">
        <v>154</v>
      </c>
      <c r="C6" s="108"/>
      <c r="D6" s="195"/>
      <c r="E6" s="194"/>
      <c r="F6" s="121"/>
    </row>
    <row r="7" spans="1:6" ht="15.9" customHeight="1" thickBot="1">
      <c r="A7" s="19" t="s">
        <v>454</v>
      </c>
      <c r="B7" s="19" t="s">
        <v>10</v>
      </c>
      <c r="C7" s="108"/>
      <c r="D7" s="195"/>
      <c r="E7" s="194"/>
      <c r="F7" s="121"/>
    </row>
    <row r="8" spans="1:6" ht="14.1" customHeight="1">
      <c r="A8" s="20" t="s">
        <v>433</v>
      </c>
      <c r="B8" s="126" t="s">
        <v>334</v>
      </c>
      <c r="C8" s="22"/>
      <c r="D8" s="135"/>
      <c r="E8" s="63"/>
      <c r="F8" s="63"/>
    </row>
    <row r="9" spans="1:6" ht="28.5" customHeight="1">
      <c r="A9" s="23" t="s">
        <v>434</v>
      </c>
      <c r="B9" s="122" t="s">
        <v>189</v>
      </c>
      <c r="C9" s="115" t="s">
        <v>228</v>
      </c>
      <c r="D9" s="136"/>
      <c r="E9" s="64" t="s">
        <v>11</v>
      </c>
      <c r="F9" s="64" t="str">
        <f>IF(ISBLANK(D9),"Fehlt","Ok")</f>
        <v>Fehlt</v>
      </c>
    </row>
    <row r="10" spans="1:6" ht="28.5" customHeight="1">
      <c r="A10" s="23" t="s">
        <v>435</v>
      </c>
      <c r="B10" s="122" t="s">
        <v>188</v>
      </c>
      <c r="C10" s="115" t="s">
        <v>228</v>
      </c>
      <c r="D10" s="136"/>
      <c r="E10" s="64" t="s">
        <v>11</v>
      </c>
      <c r="F10" s="64" t="str">
        <f t="shared" ref="F10:F18" si="0">IF(ISBLANK(D10),"Fehlt","Ok")</f>
        <v>Fehlt</v>
      </c>
    </row>
    <row r="11" spans="1:6" ht="28.5" customHeight="1">
      <c r="A11" s="23" t="s">
        <v>436</v>
      </c>
      <c r="B11" s="122" t="s">
        <v>187</v>
      </c>
      <c r="C11" s="115" t="s">
        <v>228</v>
      </c>
      <c r="D11" s="136"/>
      <c r="E11" s="64" t="s">
        <v>11</v>
      </c>
      <c r="F11" s="64" t="str">
        <f t="shared" si="0"/>
        <v>Fehlt</v>
      </c>
    </row>
    <row r="12" spans="1:6" ht="28.5" customHeight="1">
      <c r="A12" s="23" t="s">
        <v>437</v>
      </c>
      <c r="B12" s="122" t="s">
        <v>186</v>
      </c>
      <c r="C12" s="115" t="s">
        <v>228</v>
      </c>
      <c r="D12" s="136"/>
      <c r="E12" s="64" t="s">
        <v>11</v>
      </c>
      <c r="F12" s="64" t="str">
        <f t="shared" si="0"/>
        <v>Fehlt</v>
      </c>
    </row>
    <row r="13" spans="1:6" ht="28.5" customHeight="1">
      <c r="A13" s="23" t="s">
        <v>438</v>
      </c>
      <c r="B13" s="122" t="s">
        <v>184</v>
      </c>
      <c r="C13" s="115" t="s">
        <v>228</v>
      </c>
      <c r="D13" s="136"/>
      <c r="E13" s="64" t="s">
        <v>11</v>
      </c>
      <c r="F13" s="64" t="str">
        <f t="shared" si="0"/>
        <v>Fehlt</v>
      </c>
    </row>
    <row r="14" spans="1:6" ht="28.5" customHeight="1" thickBot="1">
      <c r="A14" s="23" t="s">
        <v>439</v>
      </c>
      <c r="B14" s="123" t="s">
        <v>182</v>
      </c>
      <c r="C14" s="115" t="s">
        <v>228</v>
      </c>
      <c r="D14" s="137"/>
      <c r="E14" s="65" t="s">
        <v>11</v>
      </c>
      <c r="F14" s="64" t="str">
        <f t="shared" si="0"/>
        <v>Fehlt</v>
      </c>
    </row>
    <row r="15" spans="1:6" ht="14.1" customHeight="1">
      <c r="A15" s="20" t="s">
        <v>440</v>
      </c>
      <c r="B15" s="127" t="s">
        <v>12</v>
      </c>
      <c r="C15" s="22"/>
      <c r="D15" s="138"/>
      <c r="E15" s="63"/>
      <c r="F15" s="63"/>
    </row>
    <row r="16" spans="1:6" ht="28.5" customHeight="1">
      <c r="A16" s="23" t="s">
        <v>441</v>
      </c>
      <c r="B16" s="124" t="s">
        <v>160</v>
      </c>
      <c r="C16" s="115" t="s">
        <v>228</v>
      </c>
      <c r="D16" s="136"/>
      <c r="E16" s="64" t="s">
        <v>11</v>
      </c>
      <c r="F16" s="64" t="str">
        <f t="shared" si="0"/>
        <v>Fehlt</v>
      </c>
    </row>
    <row r="17" spans="1:6" ht="28.5" customHeight="1">
      <c r="A17" s="23" t="s">
        <v>442</v>
      </c>
      <c r="B17" s="124" t="s">
        <v>184</v>
      </c>
      <c r="C17" s="115" t="s">
        <v>228</v>
      </c>
      <c r="D17" s="136"/>
      <c r="E17" s="64" t="s">
        <v>11</v>
      </c>
      <c r="F17" s="64" t="str">
        <f t="shared" si="0"/>
        <v>Fehlt</v>
      </c>
    </row>
    <row r="18" spans="1:6" ht="28.5" customHeight="1" thickBot="1">
      <c r="A18" s="23" t="s">
        <v>443</v>
      </c>
      <c r="B18" s="125" t="s">
        <v>182</v>
      </c>
      <c r="C18" s="115" t="s">
        <v>228</v>
      </c>
      <c r="D18" s="137"/>
      <c r="E18" s="65" t="s">
        <v>11</v>
      </c>
      <c r="F18" s="64" t="str">
        <f t="shared" si="0"/>
        <v>Fehlt</v>
      </c>
    </row>
    <row r="19" spans="1:6" ht="14.1" customHeight="1">
      <c r="A19" s="20" t="s">
        <v>444</v>
      </c>
      <c r="B19" s="127" t="s">
        <v>144</v>
      </c>
      <c r="C19" s="22"/>
      <c r="D19" s="139"/>
      <c r="E19" s="63"/>
      <c r="F19" s="63"/>
    </row>
    <row r="20" spans="1:6" ht="28.5" customHeight="1">
      <c r="A20" s="23" t="s">
        <v>445</v>
      </c>
      <c r="B20" s="124" t="s">
        <v>160</v>
      </c>
      <c r="C20" s="115" t="s">
        <v>228</v>
      </c>
      <c r="D20" s="140"/>
      <c r="E20" s="64" t="s">
        <v>11</v>
      </c>
      <c r="F20" s="64" t="str">
        <f t="shared" ref="F20:F22" si="1">IF(ISBLANK(D20),"Fehlt","Ok")</f>
        <v>Fehlt</v>
      </c>
    </row>
    <row r="21" spans="1:6" ht="28.5" customHeight="1">
      <c r="A21" s="23" t="s">
        <v>446</v>
      </c>
      <c r="B21" s="124" t="s">
        <v>184</v>
      </c>
      <c r="C21" s="115" t="s">
        <v>228</v>
      </c>
      <c r="D21" s="140"/>
      <c r="E21" s="64" t="s">
        <v>11</v>
      </c>
      <c r="F21" s="64" t="str">
        <f t="shared" si="1"/>
        <v>Fehlt</v>
      </c>
    </row>
    <row r="22" spans="1:6" ht="28.5" customHeight="1" thickBot="1">
      <c r="A22" s="23" t="s">
        <v>447</v>
      </c>
      <c r="B22" s="125" t="s">
        <v>182</v>
      </c>
      <c r="C22" s="115" t="s">
        <v>228</v>
      </c>
      <c r="D22" s="141"/>
      <c r="E22" s="65" t="s">
        <v>11</v>
      </c>
      <c r="F22" s="64" t="str">
        <f t="shared" si="1"/>
        <v>Fehlt</v>
      </c>
    </row>
    <row r="23" spans="1:6" ht="15.9" customHeight="1" thickBot="1">
      <c r="A23" s="19" t="s">
        <v>13</v>
      </c>
      <c r="B23" s="19" t="s">
        <v>14</v>
      </c>
      <c r="C23" s="106"/>
      <c r="D23" s="151"/>
      <c r="E23" s="51"/>
      <c r="F23" s="51"/>
    </row>
    <row r="24" spans="1:6" ht="26.1" customHeight="1">
      <c r="A24" s="20" t="s">
        <v>347</v>
      </c>
      <c r="B24" s="126" t="s">
        <v>87</v>
      </c>
      <c r="C24" s="22"/>
      <c r="D24" s="135"/>
      <c r="E24" s="63"/>
      <c r="F24" s="63"/>
    </row>
    <row r="25" spans="1:6" ht="27.9" customHeight="1">
      <c r="A25" s="23" t="s">
        <v>348</v>
      </c>
      <c r="B25" s="129" t="str">
        <f ca="1">YEAR(TODAY())-1&amp;":"</f>
        <v>2025:</v>
      </c>
      <c r="C25" s="115" t="s">
        <v>229</v>
      </c>
      <c r="D25" s="142"/>
      <c r="E25" s="64" t="s">
        <v>11</v>
      </c>
      <c r="F25" s="64" t="str">
        <f t="shared" ref="F25:F27" si="2">IF(ISBLANK(D25),"Fehlt","Ok")</f>
        <v>Fehlt</v>
      </c>
    </row>
    <row r="26" spans="1:6" ht="27.9" customHeight="1">
      <c r="A26" s="23" t="s">
        <v>349</v>
      </c>
      <c r="B26" s="129" t="str">
        <f ca="1">YEAR(TODAY())-2&amp;":"</f>
        <v>2024:</v>
      </c>
      <c r="C26" s="115" t="s">
        <v>229</v>
      </c>
      <c r="D26" s="142"/>
      <c r="E26" s="64" t="s">
        <v>11</v>
      </c>
      <c r="F26" s="64" t="str">
        <f t="shared" si="2"/>
        <v>Fehlt</v>
      </c>
    </row>
    <row r="27" spans="1:6" ht="27.9" customHeight="1" thickBot="1">
      <c r="A27" s="24" t="s">
        <v>350</v>
      </c>
      <c r="B27" s="130" t="str">
        <f ca="1">YEAR(TODAY())-3&amp;":"</f>
        <v>2023:</v>
      </c>
      <c r="C27" s="115" t="s">
        <v>229</v>
      </c>
      <c r="D27" s="143"/>
      <c r="E27" s="65" t="s">
        <v>11</v>
      </c>
      <c r="F27" s="64" t="str">
        <f t="shared" si="2"/>
        <v>Fehlt</v>
      </c>
    </row>
    <row r="28" spans="1:6" ht="26.1" customHeight="1">
      <c r="A28" s="20" t="s">
        <v>351</v>
      </c>
      <c r="B28" s="126" t="s">
        <v>88</v>
      </c>
      <c r="C28" s="22"/>
      <c r="D28" s="144"/>
      <c r="E28" s="63"/>
      <c r="F28" s="63"/>
    </row>
    <row r="29" spans="1:6" ht="27.9" customHeight="1">
      <c r="A29" s="23" t="s">
        <v>352</v>
      </c>
      <c r="B29" s="129" t="str">
        <f ca="1">YEAR(TODAY())-1&amp;":"</f>
        <v>2025:</v>
      </c>
      <c r="C29" s="115" t="s">
        <v>229</v>
      </c>
      <c r="D29" s="145"/>
      <c r="E29" s="64" t="s">
        <v>11</v>
      </c>
      <c r="F29" s="64" t="str">
        <f t="shared" ref="F29:F31" si="3">IF(ISBLANK(D29),"Fehlt","Ok")</f>
        <v>Fehlt</v>
      </c>
    </row>
    <row r="30" spans="1:6" ht="27.9" customHeight="1">
      <c r="A30" s="23" t="s">
        <v>353</v>
      </c>
      <c r="B30" s="129" t="str">
        <f ca="1">YEAR(TODAY())-2&amp;":"</f>
        <v>2024:</v>
      </c>
      <c r="C30" s="115" t="s">
        <v>229</v>
      </c>
      <c r="D30" s="145"/>
      <c r="E30" s="64" t="s">
        <v>11</v>
      </c>
      <c r="F30" s="64" t="str">
        <f t="shared" si="3"/>
        <v>Fehlt</v>
      </c>
    </row>
    <row r="31" spans="1:6" ht="27.9" customHeight="1" thickBot="1">
      <c r="A31" s="24" t="s">
        <v>354</v>
      </c>
      <c r="B31" s="130" t="str">
        <f ca="1">YEAR(TODAY())-3&amp;":"</f>
        <v>2023:</v>
      </c>
      <c r="C31" s="115" t="s">
        <v>229</v>
      </c>
      <c r="D31" s="146"/>
      <c r="E31" s="65" t="s">
        <v>11</v>
      </c>
      <c r="F31" s="64" t="str">
        <f t="shared" si="3"/>
        <v>Fehlt</v>
      </c>
    </row>
    <row r="32" spans="1:6" ht="15.9" customHeight="1" thickBot="1">
      <c r="A32" s="19" t="s">
        <v>15</v>
      </c>
      <c r="B32" s="19" t="s">
        <v>16</v>
      </c>
      <c r="C32" s="106"/>
      <c r="D32" s="151"/>
      <c r="E32" s="51"/>
      <c r="F32" s="51"/>
    </row>
    <row r="33" spans="1:6" ht="27.9" customHeight="1" thickBot="1">
      <c r="A33" s="25" t="s">
        <v>355</v>
      </c>
      <c r="B33" s="131" t="s">
        <v>339</v>
      </c>
      <c r="C33" s="116" t="s">
        <v>228</v>
      </c>
      <c r="D33" s="147"/>
      <c r="E33" s="66" t="s">
        <v>11</v>
      </c>
      <c r="F33" s="64" t="str">
        <f t="shared" ref="F33" si="4">IF(ISBLANK(D33),"Fehlt","Ok")</f>
        <v>Fehlt</v>
      </c>
    </row>
    <row r="34" spans="1:6" ht="26.1" customHeight="1">
      <c r="A34" s="20" t="s">
        <v>356</v>
      </c>
      <c r="B34" s="126" t="s">
        <v>89</v>
      </c>
      <c r="C34" s="22"/>
      <c r="D34" s="135"/>
      <c r="E34" s="63"/>
      <c r="F34" s="63"/>
    </row>
    <row r="35" spans="1:6" ht="27.9" customHeight="1">
      <c r="A35" s="23" t="s">
        <v>357</v>
      </c>
      <c r="B35" s="122" t="s">
        <v>466</v>
      </c>
      <c r="C35" s="115" t="s">
        <v>229</v>
      </c>
      <c r="D35" s="120"/>
      <c r="E35" s="64" t="s">
        <v>11</v>
      </c>
      <c r="F35" s="64" t="str">
        <f t="shared" ref="F35:F45" si="5">IF(ISBLANK(D35),"Fehlt","Ok")</f>
        <v>Fehlt</v>
      </c>
    </row>
    <row r="36" spans="1:6" ht="27.9" customHeight="1">
      <c r="A36" s="23" t="s">
        <v>358</v>
      </c>
      <c r="B36" s="124" t="s">
        <v>335</v>
      </c>
      <c r="C36" s="115" t="s">
        <v>228</v>
      </c>
      <c r="D36" s="136"/>
      <c r="E36" s="64" t="s">
        <v>11</v>
      </c>
      <c r="F36" s="64" t="str">
        <f t="shared" si="5"/>
        <v>Fehlt</v>
      </c>
    </row>
    <row r="37" spans="1:6" ht="27.9" customHeight="1">
      <c r="A37" s="23" t="s">
        <v>359</v>
      </c>
      <c r="B37" s="122" t="s">
        <v>467</v>
      </c>
      <c r="C37" s="115" t="s">
        <v>229</v>
      </c>
      <c r="D37" s="120"/>
      <c r="E37" s="64" t="s">
        <v>11</v>
      </c>
      <c r="F37" s="64" t="str">
        <f t="shared" si="5"/>
        <v>Fehlt</v>
      </c>
    </row>
    <row r="38" spans="1:6" ht="27.9" customHeight="1">
      <c r="A38" s="23" t="s">
        <v>360</v>
      </c>
      <c r="B38" s="124" t="s">
        <v>335</v>
      </c>
      <c r="C38" s="115" t="s">
        <v>228</v>
      </c>
      <c r="D38" s="136"/>
      <c r="E38" s="64" t="s">
        <v>11</v>
      </c>
      <c r="F38" s="64" t="str">
        <f t="shared" si="5"/>
        <v>Fehlt</v>
      </c>
    </row>
    <row r="39" spans="1:6" ht="27.9" customHeight="1">
      <c r="A39" s="23" t="s">
        <v>361</v>
      </c>
      <c r="B39" s="122" t="s">
        <v>468</v>
      </c>
      <c r="C39" s="115" t="s">
        <v>229</v>
      </c>
      <c r="D39" s="120"/>
      <c r="E39" s="64" t="s">
        <v>11</v>
      </c>
      <c r="F39" s="64" t="str">
        <f t="shared" si="5"/>
        <v>Fehlt</v>
      </c>
    </row>
    <row r="40" spans="1:6" ht="27.9" customHeight="1">
      <c r="A40" s="23" t="s">
        <v>362</v>
      </c>
      <c r="B40" s="124" t="s">
        <v>335</v>
      </c>
      <c r="C40" s="115" t="s">
        <v>228</v>
      </c>
      <c r="D40" s="136"/>
      <c r="E40" s="64" t="s">
        <v>11</v>
      </c>
      <c r="F40" s="64" t="str">
        <f t="shared" si="5"/>
        <v>Fehlt</v>
      </c>
    </row>
    <row r="41" spans="1:6" ht="27.9" customHeight="1">
      <c r="A41" s="23" t="s">
        <v>363</v>
      </c>
      <c r="B41" s="122" t="s">
        <v>469</v>
      </c>
      <c r="C41" s="115" t="s">
        <v>229</v>
      </c>
      <c r="D41" s="120"/>
      <c r="E41" s="64" t="s">
        <v>11</v>
      </c>
      <c r="F41" s="64" t="str">
        <f t="shared" si="5"/>
        <v>Fehlt</v>
      </c>
    </row>
    <row r="42" spans="1:6" ht="27.9" customHeight="1" thickBot="1">
      <c r="A42" s="24" t="s">
        <v>364</v>
      </c>
      <c r="B42" s="132" t="s">
        <v>335</v>
      </c>
      <c r="C42" s="117" t="s">
        <v>228</v>
      </c>
      <c r="D42" s="137"/>
      <c r="E42" s="65" t="s">
        <v>11</v>
      </c>
      <c r="F42" s="231" t="str">
        <f t="shared" si="5"/>
        <v>Fehlt</v>
      </c>
    </row>
    <row r="43" spans="1:6" ht="27.9" customHeight="1" thickBot="1">
      <c r="A43" s="26" t="s">
        <v>412</v>
      </c>
      <c r="B43" s="133" t="s">
        <v>336</v>
      </c>
      <c r="C43" s="118" t="s">
        <v>228</v>
      </c>
      <c r="D43" s="134"/>
      <c r="E43" s="67" t="s">
        <v>11</v>
      </c>
      <c r="F43" s="228" t="str">
        <f t="shared" si="5"/>
        <v>Fehlt</v>
      </c>
    </row>
    <row r="44" spans="1:6" ht="27.9" customHeight="1" thickBot="1">
      <c r="A44" s="27" t="s">
        <v>413</v>
      </c>
      <c r="B44" s="29" t="s">
        <v>337</v>
      </c>
      <c r="C44" s="30" t="s">
        <v>228</v>
      </c>
      <c r="D44" s="148"/>
      <c r="E44" s="68" t="s">
        <v>6</v>
      </c>
      <c r="F44" s="228" t="str">
        <f t="shared" si="5"/>
        <v>Fehlt</v>
      </c>
    </row>
    <row r="45" spans="1:6" ht="27.9" customHeight="1" thickBot="1">
      <c r="A45" s="27" t="s">
        <v>414</v>
      </c>
      <c r="B45" s="29" t="s">
        <v>338</v>
      </c>
      <c r="C45" s="30" t="s">
        <v>228</v>
      </c>
      <c r="D45" s="148"/>
      <c r="E45" s="68" t="s">
        <v>6</v>
      </c>
      <c r="F45" s="228" t="str">
        <f t="shared" si="5"/>
        <v>Fehlt</v>
      </c>
    </row>
    <row r="46" spans="1:6" ht="15.9" customHeight="1" thickBot="1">
      <c r="A46" s="19" t="s">
        <v>17</v>
      </c>
      <c r="B46" s="19" t="s">
        <v>18</v>
      </c>
      <c r="C46" s="106"/>
      <c r="D46" s="151"/>
      <c r="E46" s="51"/>
      <c r="F46" s="51"/>
    </row>
    <row r="47" spans="1:6" ht="27.9" customHeight="1">
      <c r="A47" s="27" t="s">
        <v>365</v>
      </c>
      <c r="B47" s="29" t="s">
        <v>136</v>
      </c>
      <c r="C47" s="30" t="s">
        <v>231</v>
      </c>
      <c r="D47" s="196"/>
      <c r="E47" s="68" t="s">
        <v>11</v>
      </c>
      <c r="F47" s="228" t="str">
        <f t="shared" ref="F47:F52" si="6">IF(ISBLANK(D47),"Fehlt","Ok")</f>
        <v>Fehlt</v>
      </c>
    </row>
    <row r="48" spans="1:6" ht="27.9" customHeight="1">
      <c r="A48" s="27" t="s">
        <v>366</v>
      </c>
      <c r="B48" s="29" t="s">
        <v>137</v>
      </c>
      <c r="C48" s="30" t="s">
        <v>231</v>
      </c>
      <c r="D48" s="197"/>
      <c r="E48" s="68" t="s">
        <v>11</v>
      </c>
      <c r="F48" s="229" t="str">
        <f t="shared" si="6"/>
        <v>Fehlt</v>
      </c>
    </row>
    <row r="49" spans="1:6" ht="27.9" customHeight="1">
      <c r="A49" s="27" t="s">
        <v>367</v>
      </c>
      <c r="B49" s="29" t="s">
        <v>138</v>
      </c>
      <c r="C49" s="30" t="s">
        <v>231</v>
      </c>
      <c r="D49" s="197"/>
      <c r="E49" s="68" t="s">
        <v>11</v>
      </c>
      <c r="F49" s="229" t="str">
        <f t="shared" si="6"/>
        <v>Fehlt</v>
      </c>
    </row>
    <row r="50" spans="1:6" ht="27.9" customHeight="1" thickBot="1">
      <c r="A50" s="31" t="s">
        <v>368</v>
      </c>
      <c r="B50" s="131" t="s">
        <v>340</v>
      </c>
      <c r="C50" s="116" t="s">
        <v>228</v>
      </c>
      <c r="D50" s="147"/>
      <c r="E50" s="69" t="s">
        <v>11</v>
      </c>
      <c r="F50" s="230" t="str">
        <f t="shared" si="6"/>
        <v>Fehlt</v>
      </c>
    </row>
    <row r="51" spans="1:6" ht="27.9" customHeight="1">
      <c r="A51" s="20" t="s">
        <v>369</v>
      </c>
      <c r="B51" s="126" t="s">
        <v>232</v>
      </c>
      <c r="C51" s="32" t="s">
        <v>231</v>
      </c>
      <c r="D51" s="198"/>
      <c r="E51" s="70" t="s">
        <v>11</v>
      </c>
      <c r="F51" s="232" t="str">
        <f t="shared" si="6"/>
        <v>Fehlt</v>
      </c>
    </row>
    <row r="52" spans="1:6" ht="27.9" customHeight="1" thickBot="1">
      <c r="A52" s="24" t="s">
        <v>370</v>
      </c>
      <c r="B52" s="165" t="s">
        <v>341</v>
      </c>
      <c r="C52" s="119" t="s">
        <v>247</v>
      </c>
      <c r="D52" s="137"/>
      <c r="E52" s="65" t="s">
        <v>11</v>
      </c>
      <c r="F52" s="64" t="str">
        <f t="shared" si="6"/>
        <v>Fehlt</v>
      </c>
    </row>
    <row r="53" spans="1:6" ht="15.9" customHeight="1" thickBot="1">
      <c r="A53" s="19" t="s">
        <v>19</v>
      </c>
      <c r="B53" s="19" t="s">
        <v>463</v>
      </c>
      <c r="C53" s="106"/>
      <c r="D53" s="152"/>
      <c r="E53" s="51"/>
      <c r="F53" s="51"/>
    </row>
    <row r="54" spans="1:6" ht="51.9" customHeight="1" thickBot="1">
      <c r="A54" s="33" t="s">
        <v>371</v>
      </c>
      <c r="B54" s="29" t="s">
        <v>464</v>
      </c>
      <c r="C54" s="30" t="s">
        <v>228</v>
      </c>
      <c r="D54" s="149"/>
      <c r="E54" s="67" t="s">
        <v>11</v>
      </c>
      <c r="F54" s="228" t="str">
        <f t="shared" ref="F54:F57" si="7">IF(ISBLANK(D54),"Fehlt","Ok")</f>
        <v>Fehlt</v>
      </c>
    </row>
    <row r="55" spans="1:6" ht="51.9" customHeight="1" thickBot="1">
      <c r="A55" s="27" t="s">
        <v>372</v>
      </c>
      <c r="B55" s="29" t="s">
        <v>142</v>
      </c>
      <c r="C55" s="30" t="s">
        <v>231</v>
      </c>
      <c r="D55" s="197"/>
      <c r="E55" s="68" t="s">
        <v>6</v>
      </c>
      <c r="F55" s="228" t="str">
        <f t="shared" si="7"/>
        <v>Fehlt</v>
      </c>
    </row>
    <row r="56" spans="1:6" ht="51.9" customHeight="1" thickBot="1">
      <c r="A56" s="27" t="s">
        <v>373</v>
      </c>
      <c r="B56" s="29" t="s">
        <v>90</v>
      </c>
      <c r="C56" s="30" t="s">
        <v>231</v>
      </c>
      <c r="D56" s="197"/>
      <c r="E56" s="68" t="s">
        <v>6</v>
      </c>
      <c r="F56" s="228" t="str">
        <f t="shared" si="7"/>
        <v>Fehlt</v>
      </c>
    </row>
    <row r="57" spans="1:6" ht="51.9" customHeight="1" thickBot="1">
      <c r="A57" s="27" t="s">
        <v>374</v>
      </c>
      <c r="B57" s="28" t="s">
        <v>91</v>
      </c>
      <c r="C57" s="30" t="s">
        <v>231</v>
      </c>
      <c r="D57" s="199"/>
      <c r="E57" s="71" t="s">
        <v>6</v>
      </c>
      <c r="F57" s="228" t="str">
        <f t="shared" si="7"/>
        <v>Fehlt</v>
      </c>
    </row>
    <row r="58" spans="1:6" ht="15.9" customHeight="1" thickBot="1">
      <c r="A58" s="34" t="s">
        <v>20</v>
      </c>
      <c r="B58" s="35" t="s">
        <v>32</v>
      </c>
      <c r="C58" s="109"/>
      <c r="D58" s="153"/>
      <c r="E58" s="72"/>
      <c r="F58" s="72"/>
    </row>
    <row r="59" spans="1:6" ht="14.1" customHeight="1" thickBot="1">
      <c r="A59" s="36" t="s">
        <v>375</v>
      </c>
      <c r="B59" s="37" t="s">
        <v>48</v>
      </c>
      <c r="C59" s="110"/>
      <c r="D59" s="154"/>
      <c r="E59" s="73"/>
      <c r="F59" s="73"/>
    </row>
    <row r="60" spans="1:6" ht="63.9" customHeight="1">
      <c r="A60" s="38" t="s">
        <v>376</v>
      </c>
      <c r="B60" s="126" t="s">
        <v>430</v>
      </c>
      <c r="C60" s="39" t="s">
        <v>231</v>
      </c>
      <c r="D60" s="150"/>
      <c r="E60" s="74" t="s">
        <v>11</v>
      </c>
      <c r="F60" s="231" t="str">
        <f t="shared" ref="F60" si="8">IF(ISBLANK(D60),"Fehlt","Ok")</f>
        <v>Fehlt</v>
      </c>
    </row>
    <row r="61" spans="1:6" ht="27.9" customHeight="1" thickBot="1">
      <c r="A61" s="40" t="s">
        <v>377</v>
      </c>
      <c r="B61" s="166" t="s">
        <v>342</v>
      </c>
      <c r="C61" s="42" t="s">
        <v>247</v>
      </c>
      <c r="D61" s="155"/>
      <c r="E61" s="75"/>
      <c r="F61" s="235" t="str">
        <f>IF(AND(D60="Ja",ISBLANK(D61)),"Fehlt","Ok")</f>
        <v>Ok</v>
      </c>
    </row>
    <row r="62" spans="1:6" ht="27.9" customHeight="1">
      <c r="A62" s="38" t="s">
        <v>378</v>
      </c>
      <c r="B62" s="126" t="s">
        <v>418</v>
      </c>
      <c r="C62" s="39" t="s">
        <v>231</v>
      </c>
      <c r="D62" s="150"/>
      <c r="E62" s="74" t="s">
        <v>11</v>
      </c>
      <c r="F62" s="231" t="str">
        <f t="shared" ref="F62" si="9">IF(ISBLANK(D62),"Fehlt","Ok")</f>
        <v>Fehlt</v>
      </c>
    </row>
    <row r="63" spans="1:6" ht="27.9" customHeight="1" thickBot="1">
      <c r="A63" s="40" t="s">
        <v>379</v>
      </c>
      <c r="B63" s="166" t="s">
        <v>342</v>
      </c>
      <c r="C63" s="42" t="s">
        <v>247</v>
      </c>
      <c r="D63" s="155"/>
      <c r="E63" s="75"/>
      <c r="F63" s="235" t="str">
        <f>IF(AND(D62="Ja",ISBLANK(D63)),"Fehlt","Ok")</f>
        <v>Ok</v>
      </c>
    </row>
    <row r="64" spans="1:6" ht="27.9" customHeight="1">
      <c r="A64" s="38" t="s">
        <v>380</v>
      </c>
      <c r="B64" s="126" t="s">
        <v>49</v>
      </c>
      <c r="C64" s="39" t="s">
        <v>231</v>
      </c>
      <c r="D64" s="150"/>
      <c r="E64" s="74" t="s">
        <v>11</v>
      </c>
      <c r="F64" s="231" t="str">
        <f t="shared" ref="F64" si="10">IF(ISBLANK(D64),"Fehlt","Ok")</f>
        <v>Fehlt</v>
      </c>
    </row>
    <row r="65" spans="1:6" ht="27.9" customHeight="1" thickBot="1">
      <c r="A65" s="40" t="s">
        <v>381</v>
      </c>
      <c r="B65" s="166" t="s">
        <v>343</v>
      </c>
      <c r="C65" s="42" t="s">
        <v>247</v>
      </c>
      <c r="D65" s="155"/>
      <c r="E65" s="75"/>
      <c r="F65" s="235" t="str">
        <f>IF(AND(D64="Ja",ISBLANK(D65)),"Fehlt","Ok")</f>
        <v>Ok</v>
      </c>
    </row>
    <row r="66" spans="1:6" ht="14.1" customHeight="1" thickBot="1">
      <c r="A66" s="43" t="s">
        <v>382</v>
      </c>
      <c r="B66" s="44" t="s">
        <v>234</v>
      </c>
      <c r="C66" s="111"/>
      <c r="D66" s="156"/>
      <c r="E66" s="76"/>
      <c r="F66" s="76"/>
    </row>
    <row r="67" spans="1:6" ht="51.9" customHeight="1">
      <c r="A67" s="38" t="s">
        <v>383</v>
      </c>
      <c r="B67" s="126" t="s">
        <v>331</v>
      </c>
      <c r="C67" s="39" t="s">
        <v>231</v>
      </c>
      <c r="D67" s="150"/>
      <c r="E67" s="74" t="s">
        <v>11</v>
      </c>
      <c r="F67" s="231" t="str">
        <f t="shared" ref="F67" si="11">IF(ISBLANK(D67),"Fehlt","Ok")</f>
        <v>Fehlt</v>
      </c>
    </row>
    <row r="68" spans="1:6" ht="27.9" customHeight="1" thickBot="1">
      <c r="A68" s="40" t="s">
        <v>384</v>
      </c>
      <c r="B68" s="166" t="s">
        <v>344</v>
      </c>
      <c r="C68" s="42" t="s">
        <v>247</v>
      </c>
      <c r="D68" s="155"/>
      <c r="E68" s="75"/>
      <c r="F68" s="235" t="str">
        <f>IF(AND(D67="Ja",ISBLANK(D68)),"Fehlt","Ok")</f>
        <v>Ok</v>
      </c>
    </row>
    <row r="69" spans="1:6" ht="27.9" customHeight="1">
      <c r="A69" s="38" t="s">
        <v>385</v>
      </c>
      <c r="B69" s="126" t="s">
        <v>415</v>
      </c>
      <c r="C69" s="39" t="s">
        <v>231</v>
      </c>
      <c r="D69" s="150"/>
      <c r="E69" s="74" t="s">
        <v>11</v>
      </c>
      <c r="F69" s="231" t="str">
        <f t="shared" ref="F69" si="12">IF(ISBLANK(D69),"Fehlt","Ok")</f>
        <v>Fehlt</v>
      </c>
    </row>
    <row r="70" spans="1:6" ht="27.9" customHeight="1" thickBot="1">
      <c r="A70" s="40" t="s">
        <v>386</v>
      </c>
      <c r="B70" s="166" t="s">
        <v>344</v>
      </c>
      <c r="C70" s="42" t="s">
        <v>247</v>
      </c>
      <c r="D70" s="155"/>
      <c r="E70" s="75"/>
      <c r="F70" s="235" t="str">
        <f>IF(AND(D69="Ja",ISBLANK(D70)),"Fehlt","Ok")</f>
        <v>Ok</v>
      </c>
    </row>
    <row r="71" spans="1:6" ht="27.9" customHeight="1">
      <c r="A71" s="38" t="s">
        <v>387</v>
      </c>
      <c r="B71" s="126" t="s">
        <v>35</v>
      </c>
      <c r="C71" s="39" t="s">
        <v>231</v>
      </c>
      <c r="D71" s="150"/>
      <c r="E71" s="74" t="s">
        <v>11</v>
      </c>
      <c r="F71" s="231" t="str">
        <f t="shared" ref="F71" si="13">IF(ISBLANK(D71),"Fehlt","Ok")</f>
        <v>Fehlt</v>
      </c>
    </row>
    <row r="72" spans="1:6" ht="27.9" customHeight="1" thickBot="1">
      <c r="A72" s="40" t="s">
        <v>388</v>
      </c>
      <c r="B72" s="166" t="s">
        <v>345</v>
      </c>
      <c r="C72" s="42" t="s">
        <v>247</v>
      </c>
      <c r="D72" s="155"/>
      <c r="E72" s="75"/>
      <c r="F72" s="235" t="str">
        <f>IF(AND(D71="Ja",ISBLANK(D72)),"Fehlt","Ok")</f>
        <v>Ok</v>
      </c>
    </row>
    <row r="73" spans="1:6" ht="14.1" customHeight="1" thickBot="1">
      <c r="A73" s="45" t="s">
        <v>389</v>
      </c>
      <c r="B73" s="44" t="s">
        <v>50</v>
      </c>
      <c r="C73" s="111"/>
      <c r="D73" s="156"/>
      <c r="E73" s="76"/>
      <c r="F73" s="76"/>
    </row>
    <row r="74" spans="1:6" ht="27.9" customHeight="1">
      <c r="A74" s="38" t="s">
        <v>390</v>
      </c>
      <c r="B74" s="126" t="s">
        <v>332</v>
      </c>
      <c r="C74" s="39" t="s">
        <v>231</v>
      </c>
      <c r="D74" s="150"/>
      <c r="E74" s="74" t="s">
        <v>11</v>
      </c>
      <c r="F74" s="231" t="str">
        <f t="shared" ref="F74" si="14">IF(ISBLANK(D74),"Fehlt","Ok")</f>
        <v>Fehlt</v>
      </c>
    </row>
    <row r="75" spans="1:6" ht="27.9" customHeight="1" thickBot="1">
      <c r="A75" s="40" t="s">
        <v>391</v>
      </c>
      <c r="B75" s="167" t="s">
        <v>455</v>
      </c>
      <c r="C75" s="42" t="s">
        <v>247</v>
      </c>
      <c r="D75" s="155"/>
      <c r="E75" s="75"/>
      <c r="F75" s="235" t="str">
        <f>IF(AND(D74="Ja",ISBLANK(D75)),"Fehlt","Ok")</f>
        <v>Ok</v>
      </c>
    </row>
    <row r="76" spans="1:6" ht="27.9" customHeight="1">
      <c r="A76" s="38" t="s">
        <v>392</v>
      </c>
      <c r="B76" s="126" t="s">
        <v>416</v>
      </c>
      <c r="C76" s="39" t="s">
        <v>231</v>
      </c>
      <c r="D76" s="150"/>
      <c r="E76" s="74" t="s">
        <v>11</v>
      </c>
      <c r="F76" s="231" t="str">
        <f t="shared" ref="F76" si="15">IF(ISBLANK(D76),"Fehlt","Ok")</f>
        <v>Fehlt</v>
      </c>
    </row>
    <row r="77" spans="1:6" ht="27.9" customHeight="1" thickBot="1">
      <c r="A77" s="40" t="s">
        <v>393</v>
      </c>
      <c r="B77" s="167" t="s">
        <v>455</v>
      </c>
      <c r="C77" s="42" t="s">
        <v>247</v>
      </c>
      <c r="D77" s="155"/>
      <c r="E77" s="75"/>
      <c r="F77" s="235" t="str">
        <f>IF(AND(D76="Ja",ISBLANK(D77)),"Fehlt","Ok")</f>
        <v>Ok</v>
      </c>
    </row>
    <row r="78" spans="1:6" ht="27.9" customHeight="1">
      <c r="A78" s="38" t="s">
        <v>394</v>
      </c>
      <c r="B78" s="126" t="s">
        <v>52</v>
      </c>
      <c r="C78" s="39" t="s">
        <v>231</v>
      </c>
      <c r="D78" s="150"/>
      <c r="E78" s="74" t="s">
        <v>11</v>
      </c>
      <c r="F78" s="231" t="str">
        <f t="shared" ref="F78" si="16">IF(ISBLANK(D78),"Fehlt","Ok")</f>
        <v>Fehlt</v>
      </c>
    </row>
    <row r="79" spans="1:6" ht="27.9" customHeight="1" thickBot="1">
      <c r="A79" s="40" t="s">
        <v>395</v>
      </c>
      <c r="B79" s="166" t="s">
        <v>343</v>
      </c>
      <c r="C79" s="42" t="s">
        <v>247</v>
      </c>
      <c r="D79" s="155"/>
      <c r="E79" s="75"/>
      <c r="F79" s="235" t="str">
        <f>IF(AND(D78="Ja",ISBLANK(D79)),"Fehlt","Ok")</f>
        <v>Ok</v>
      </c>
    </row>
    <row r="80" spans="1:6" ht="14.1" customHeight="1" thickBot="1">
      <c r="A80" s="36" t="s">
        <v>396</v>
      </c>
      <c r="B80" s="170" t="s">
        <v>39</v>
      </c>
      <c r="C80" s="110"/>
      <c r="D80" s="154"/>
      <c r="E80" s="73"/>
      <c r="F80" s="73"/>
    </row>
    <row r="81" spans="1:6" ht="27.9" customHeight="1">
      <c r="A81" s="38" t="s">
        <v>397</v>
      </c>
      <c r="B81" s="169" t="s">
        <v>333</v>
      </c>
      <c r="C81" s="46" t="s">
        <v>231</v>
      </c>
      <c r="D81" s="237"/>
      <c r="E81" s="74" t="s">
        <v>11</v>
      </c>
      <c r="F81" s="234" t="str">
        <f t="shared" ref="F81" si="17">IF(ISBLANK(D81),"Fehlt","Ok")</f>
        <v>Fehlt</v>
      </c>
    </row>
    <row r="82" spans="1:6" ht="27.9" customHeight="1" thickBot="1">
      <c r="A82" s="40" t="s">
        <v>398</v>
      </c>
      <c r="B82" s="168" t="s">
        <v>342</v>
      </c>
      <c r="C82" s="47" t="s">
        <v>247</v>
      </c>
      <c r="D82" s="157"/>
      <c r="E82" s="77"/>
      <c r="F82" s="235" t="str">
        <f>IF(AND(D81="Ja",ISBLANK(D82)),"Fehlt","Ok")</f>
        <v>Ok</v>
      </c>
    </row>
    <row r="83" spans="1:6" ht="27.9" customHeight="1">
      <c r="A83" s="38" t="s">
        <v>399</v>
      </c>
      <c r="B83" s="169" t="s">
        <v>417</v>
      </c>
      <c r="C83" s="46" t="s">
        <v>231</v>
      </c>
      <c r="D83" s="200"/>
      <c r="E83" s="74" t="s">
        <v>11</v>
      </c>
      <c r="F83" s="234" t="str">
        <f t="shared" ref="F83" si="18">IF(ISBLANK(D83),"Fehlt","Ok")</f>
        <v>Fehlt</v>
      </c>
    </row>
    <row r="84" spans="1:6" ht="27.9" customHeight="1" thickBot="1">
      <c r="A84" s="40" t="s">
        <v>400</v>
      </c>
      <c r="B84" s="168" t="s">
        <v>342</v>
      </c>
      <c r="C84" s="47" t="s">
        <v>247</v>
      </c>
      <c r="D84" s="158"/>
      <c r="E84" s="77"/>
      <c r="F84" s="235" t="str">
        <f>IF(AND(D83="Ja",ISBLANK(D84)),"Fehlt","Ok")</f>
        <v>Ok</v>
      </c>
    </row>
    <row r="85" spans="1:6" ht="27.9" customHeight="1">
      <c r="A85" s="38" t="s">
        <v>401</v>
      </c>
      <c r="B85" s="169" t="s">
        <v>40</v>
      </c>
      <c r="C85" s="46" t="s">
        <v>231</v>
      </c>
      <c r="D85" s="150"/>
      <c r="E85" s="74" t="s">
        <v>11</v>
      </c>
      <c r="F85" s="234" t="str">
        <f t="shared" ref="F85" si="19">IF(ISBLANK(D85),"Fehlt","Ok")</f>
        <v>Fehlt</v>
      </c>
    </row>
    <row r="86" spans="1:6" ht="27.9" customHeight="1" thickBot="1">
      <c r="A86" s="40" t="s">
        <v>402</v>
      </c>
      <c r="B86" s="168" t="s">
        <v>343</v>
      </c>
      <c r="C86" s="47" t="s">
        <v>247</v>
      </c>
      <c r="D86" s="159"/>
      <c r="E86" s="77"/>
      <c r="F86" s="235" t="str">
        <f>IF(AND(D85="Ja",ISBLANK(D86)),"Fehlt","Ok")</f>
        <v>Ok</v>
      </c>
    </row>
    <row r="87" spans="1:6" ht="15.9" customHeight="1" thickBot="1">
      <c r="A87" s="19" t="s">
        <v>233</v>
      </c>
      <c r="B87" s="19" t="s">
        <v>21</v>
      </c>
      <c r="C87" s="106"/>
      <c r="D87" s="152"/>
      <c r="E87" s="51"/>
      <c r="F87" s="51"/>
    </row>
    <row r="88" spans="1:6" ht="27.9" customHeight="1">
      <c r="A88" s="27" t="s">
        <v>403</v>
      </c>
      <c r="B88" s="29" t="s">
        <v>22</v>
      </c>
      <c r="C88" s="30" t="s">
        <v>231</v>
      </c>
      <c r="D88" s="196"/>
      <c r="E88" s="67" t="s">
        <v>11</v>
      </c>
      <c r="F88" s="231" t="str">
        <f t="shared" ref="F88:F89" si="20">IF(ISBLANK(D88),"Fehlt","Ok")</f>
        <v>Fehlt</v>
      </c>
    </row>
    <row r="89" spans="1:6" ht="27.9" customHeight="1" thickBot="1">
      <c r="A89" s="27" t="s">
        <v>404</v>
      </c>
      <c r="B89" s="29" t="s">
        <v>23</v>
      </c>
      <c r="C89" s="30" t="s">
        <v>231</v>
      </c>
      <c r="D89" s="199"/>
      <c r="E89" s="71" t="s">
        <v>11</v>
      </c>
      <c r="F89" s="230" t="str">
        <f t="shared" si="20"/>
        <v>Fehlt</v>
      </c>
    </row>
    <row r="90" spans="1:6" ht="15.9" customHeight="1" thickBot="1">
      <c r="A90" s="19" t="s">
        <v>235</v>
      </c>
      <c r="B90" s="19" t="s">
        <v>24</v>
      </c>
      <c r="C90" s="106"/>
      <c r="D90" s="152"/>
      <c r="E90" s="51"/>
      <c r="F90" s="51"/>
    </row>
    <row r="91" spans="1:6" ht="27.9" customHeight="1">
      <c r="A91" s="20" t="s">
        <v>236</v>
      </c>
      <c r="B91" s="126" t="s">
        <v>346</v>
      </c>
      <c r="C91" s="22"/>
      <c r="D91" s="138"/>
      <c r="E91" s="63"/>
      <c r="F91" s="63"/>
    </row>
    <row r="92" spans="1:6" ht="27.9" customHeight="1">
      <c r="A92" s="23" t="s">
        <v>237</v>
      </c>
      <c r="B92" s="122" t="s">
        <v>456</v>
      </c>
      <c r="C92" s="115" t="s">
        <v>231</v>
      </c>
      <c r="D92" s="201"/>
      <c r="E92" s="64" t="s">
        <v>11</v>
      </c>
      <c r="F92" s="64" t="str">
        <f t="shared" ref="F92:F94" si="21">IF(ISBLANK(D92),"Fehlt","Ok")</f>
        <v>Fehlt</v>
      </c>
    </row>
    <row r="93" spans="1:6" ht="27.9" customHeight="1">
      <c r="A93" s="23" t="s">
        <v>238</v>
      </c>
      <c r="B93" s="122" t="s">
        <v>457</v>
      </c>
      <c r="C93" s="115" t="s">
        <v>231</v>
      </c>
      <c r="D93" s="201"/>
      <c r="E93" s="64" t="s">
        <v>11</v>
      </c>
      <c r="F93" s="64" t="str">
        <f t="shared" si="21"/>
        <v>Fehlt</v>
      </c>
    </row>
    <row r="94" spans="1:6" ht="27.9" customHeight="1" thickBot="1">
      <c r="A94" s="23" t="s">
        <v>239</v>
      </c>
      <c r="B94" s="123" t="s">
        <v>190</v>
      </c>
      <c r="C94" s="117" t="s">
        <v>231</v>
      </c>
      <c r="D94" s="202"/>
      <c r="E94" s="65" t="s">
        <v>11</v>
      </c>
      <c r="F94" s="64" t="str">
        <f t="shared" si="21"/>
        <v>Fehlt</v>
      </c>
    </row>
    <row r="95" spans="1:6" ht="15.9" customHeight="1" thickBot="1">
      <c r="A95" s="19" t="s">
        <v>240</v>
      </c>
      <c r="B95" s="19" t="s">
        <v>131</v>
      </c>
      <c r="C95" s="106"/>
      <c r="D95" s="152"/>
      <c r="E95" s="51"/>
      <c r="F95" s="51"/>
    </row>
    <row r="96" spans="1:6" ht="27.9" customHeight="1">
      <c r="A96" s="20" t="s">
        <v>241</v>
      </c>
      <c r="B96" s="126" t="s">
        <v>230</v>
      </c>
      <c r="C96" s="39" t="s">
        <v>231</v>
      </c>
      <c r="D96" s="160"/>
      <c r="E96" s="78" t="s">
        <v>6</v>
      </c>
      <c r="F96" s="228" t="str">
        <f t="shared" ref="F96" si="22">IF(ISBLANK(D96),"Fehlt","Ok")</f>
        <v>Fehlt</v>
      </c>
    </row>
    <row r="97" spans="1:6" ht="27.9" customHeight="1" thickBot="1">
      <c r="A97" s="24" t="s">
        <v>405</v>
      </c>
      <c r="B97" s="123" t="s">
        <v>248</v>
      </c>
      <c r="C97" s="48" t="s">
        <v>247</v>
      </c>
      <c r="D97" s="161"/>
      <c r="E97" s="79"/>
      <c r="F97" s="235" t="str">
        <f>IF(AND(D96="Ja",ISBLANK(D97)),"Fehlt","Ok")</f>
        <v>Ok</v>
      </c>
    </row>
    <row r="98" spans="1:6" ht="39.9" customHeight="1">
      <c r="A98" s="20" t="s">
        <v>242</v>
      </c>
      <c r="B98" s="126" t="s">
        <v>143</v>
      </c>
      <c r="C98" s="39" t="s">
        <v>231</v>
      </c>
      <c r="D98" s="150"/>
      <c r="E98" s="78" t="s">
        <v>6</v>
      </c>
      <c r="F98" s="228" t="str">
        <f t="shared" ref="F98" si="23">IF(ISBLANK(D98),"Fehlt","Ok")</f>
        <v>Fehlt</v>
      </c>
    </row>
    <row r="99" spans="1:6" ht="27.9" customHeight="1" thickBot="1">
      <c r="A99" s="24" t="s">
        <v>406</v>
      </c>
      <c r="B99" s="123" t="s">
        <v>248</v>
      </c>
      <c r="C99" s="48" t="s">
        <v>247</v>
      </c>
      <c r="D99" s="161"/>
      <c r="E99" s="79"/>
      <c r="F99" s="235" t="str">
        <f>IF(AND(D98="Ja",ISBLANK(D99)),"Fehlt","Ok")</f>
        <v>Ok</v>
      </c>
    </row>
    <row r="100" spans="1:6" ht="39.9" customHeight="1">
      <c r="A100" s="20" t="s">
        <v>243</v>
      </c>
      <c r="B100" s="126" t="s">
        <v>458</v>
      </c>
      <c r="C100" s="39" t="s">
        <v>231</v>
      </c>
      <c r="D100" s="150"/>
      <c r="E100" s="78" t="s">
        <v>6</v>
      </c>
      <c r="F100" s="228" t="str">
        <f t="shared" ref="F100" si="24">IF(ISBLANK(D100),"Fehlt","Ok")</f>
        <v>Fehlt</v>
      </c>
    </row>
    <row r="101" spans="1:6" ht="27.9" customHeight="1" thickBot="1">
      <c r="A101" s="24" t="s">
        <v>407</v>
      </c>
      <c r="B101" s="123" t="s">
        <v>248</v>
      </c>
      <c r="C101" s="48" t="s">
        <v>247</v>
      </c>
      <c r="D101" s="161"/>
      <c r="E101" s="79"/>
      <c r="F101" s="235" t="str">
        <f>IF(AND(D100="Ja",ISBLANK(D101)),"Fehlt","Ok")</f>
        <v>Ok</v>
      </c>
    </row>
    <row r="102" spans="1:6" ht="39.9" customHeight="1">
      <c r="A102" s="20" t="s">
        <v>244</v>
      </c>
      <c r="B102" s="126" t="s">
        <v>459</v>
      </c>
      <c r="C102" s="39" t="s">
        <v>231</v>
      </c>
      <c r="D102" s="150"/>
      <c r="E102" s="78" t="s">
        <v>6</v>
      </c>
      <c r="F102" s="228" t="str">
        <f t="shared" ref="F102" si="25">IF(ISBLANK(D102),"Fehlt","Ok")</f>
        <v>Fehlt</v>
      </c>
    </row>
    <row r="103" spans="1:6" ht="27.9" customHeight="1" thickBot="1">
      <c r="A103" s="24" t="s">
        <v>408</v>
      </c>
      <c r="B103" s="123" t="s">
        <v>248</v>
      </c>
      <c r="C103" s="48" t="s">
        <v>247</v>
      </c>
      <c r="D103" s="161"/>
      <c r="E103" s="79"/>
      <c r="F103" s="235" t="str">
        <f>IF(AND(D102="Ja",ISBLANK(D103)),"Fehlt","Ok")</f>
        <v>Ok</v>
      </c>
    </row>
    <row r="104" spans="1:6" ht="39.9" customHeight="1">
      <c r="A104" s="20" t="s">
        <v>245</v>
      </c>
      <c r="B104" s="126" t="s">
        <v>460</v>
      </c>
      <c r="C104" s="39" t="s">
        <v>231</v>
      </c>
      <c r="D104" s="150"/>
      <c r="E104" s="78" t="s">
        <v>6</v>
      </c>
      <c r="F104" s="228" t="str">
        <f t="shared" ref="F104" si="26">IF(ISBLANK(D104),"Fehlt","Ok")</f>
        <v>Fehlt</v>
      </c>
    </row>
    <row r="105" spans="1:6" ht="27.9" customHeight="1" thickBot="1">
      <c r="A105" s="24" t="s">
        <v>409</v>
      </c>
      <c r="B105" s="123" t="s">
        <v>248</v>
      </c>
      <c r="C105" s="48" t="s">
        <v>247</v>
      </c>
      <c r="D105" s="161"/>
      <c r="E105" s="79"/>
      <c r="F105" s="235" t="str">
        <f>IF(AND(D104="Ja",ISBLANK(D105)),"Fehlt","Ok")</f>
        <v>Ok</v>
      </c>
    </row>
    <row r="106" spans="1:6" ht="39.9" customHeight="1">
      <c r="A106" s="20" t="s">
        <v>246</v>
      </c>
      <c r="B106" s="126" t="s">
        <v>461</v>
      </c>
      <c r="C106" s="39" t="s">
        <v>231</v>
      </c>
      <c r="D106" s="150"/>
      <c r="E106" s="78" t="s">
        <v>6</v>
      </c>
      <c r="F106" s="228" t="str">
        <f t="shared" ref="F106" si="27">IF(ISBLANK(D106),"Fehlt","Ok")</f>
        <v>Fehlt</v>
      </c>
    </row>
    <row r="107" spans="1:6" ht="27.9" customHeight="1" thickBot="1">
      <c r="A107" s="24" t="s">
        <v>410</v>
      </c>
      <c r="B107" s="123" t="s">
        <v>248</v>
      </c>
      <c r="C107" s="48" t="s">
        <v>247</v>
      </c>
      <c r="D107" s="161"/>
      <c r="E107" s="79"/>
      <c r="F107" s="235" t="str">
        <f>IF(AND(D106="Ja",ISBLANK(D107)),"Fehlt","Ok")</f>
        <v>Ok</v>
      </c>
    </row>
    <row r="108" spans="1:6" ht="15.9" customHeight="1" thickBot="1">
      <c r="A108" s="19" t="s">
        <v>31</v>
      </c>
      <c r="B108" s="105" t="s">
        <v>157</v>
      </c>
      <c r="C108" s="108"/>
      <c r="D108" s="162"/>
      <c r="E108" s="112"/>
      <c r="F108" s="112"/>
    </row>
    <row r="109" spans="1:6" ht="15.9" customHeight="1" thickBot="1">
      <c r="A109" s="19" t="s">
        <v>254</v>
      </c>
      <c r="B109" s="19" t="s">
        <v>67</v>
      </c>
      <c r="C109" s="51"/>
      <c r="D109" s="162"/>
      <c r="E109" s="51"/>
      <c r="F109" s="51"/>
    </row>
    <row r="110" spans="1:6" ht="27.9" customHeight="1" thickBot="1">
      <c r="A110" s="27" t="s">
        <v>255</v>
      </c>
      <c r="B110" s="29" t="s">
        <v>189</v>
      </c>
      <c r="C110" s="49" t="s">
        <v>228</v>
      </c>
      <c r="D110" s="173"/>
      <c r="E110" s="171" t="s">
        <v>6</v>
      </c>
      <c r="F110" s="228" t="str">
        <f t="shared" ref="F110:F115" si="28">IF(ISBLANK(D110),"Fehlt","Ok")</f>
        <v>Fehlt</v>
      </c>
    </row>
    <row r="111" spans="1:6" ht="27.9" customHeight="1" thickBot="1">
      <c r="A111" s="27" t="s">
        <v>256</v>
      </c>
      <c r="B111" s="29" t="s">
        <v>188</v>
      </c>
      <c r="C111" s="49" t="s">
        <v>228</v>
      </c>
      <c r="D111" s="174"/>
      <c r="E111" s="171" t="s">
        <v>6</v>
      </c>
      <c r="F111" s="228" t="str">
        <f t="shared" si="28"/>
        <v>Fehlt</v>
      </c>
    </row>
    <row r="112" spans="1:6" ht="27.9" customHeight="1" thickBot="1">
      <c r="A112" s="27" t="s">
        <v>257</v>
      </c>
      <c r="B112" s="29" t="s">
        <v>187</v>
      </c>
      <c r="C112" s="49" t="s">
        <v>228</v>
      </c>
      <c r="D112" s="174"/>
      <c r="E112" s="171" t="s">
        <v>6</v>
      </c>
      <c r="F112" s="228" t="str">
        <f t="shared" si="28"/>
        <v>Fehlt</v>
      </c>
    </row>
    <row r="113" spans="1:6" ht="27.9" customHeight="1" thickBot="1">
      <c r="A113" s="27" t="s">
        <v>258</v>
      </c>
      <c r="B113" s="29" t="s">
        <v>186</v>
      </c>
      <c r="C113" s="49" t="s">
        <v>228</v>
      </c>
      <c r="D113" s="174"/>
      <c r="E113" s="171" t="s">
        <v>6</v>
      </c>
      <c r="F113" s="228" t="str">
        <f t="shared" si="28"/>
        <v>Fehlt</v>
      </c>
    </row>
    <row r="114" spans="1:6" ht="27.9" customHeight="1" thickBot="1">
      <c r="A114" s="27" t="s">
        <v>259</v>
      </c>
      <c r="B114" s="29" t="s">
        <v>185</v>
      </c>
      <c r="C114" s="49" t="s">
        <v>228</v>
      </c>
      <c r="D114" s="174"/>
      <c r="E114" s="171" t="s">
        <v>6</v>
      </c>
      <c r="F114" s="228" t="str">
        <f t="shared" si="28"/>
        <v>Fehlt</v>
      </c>
    </row>
    <row r="115" spans="1:6" ht="27.9" customHeight="1">
      <c r="A115" s="27" t="s">
        <v>260</v>
      </c>
      <c r="B115" s="29" t="s">
        <v>184</v>
      </c>
      <c r="C115" s="49" t="s">
        <v>228</v>
      </c>
      <c r="D115" s="174"/>
      <c r="E115" s="171" t="s">
        <v>6</v>
      </c>
      <c r="F115" s="228" t="str">
        <f t="shared" si="28"/>
        <v>Fehlt</v>
      </c>
    </row>
    <row r="116" spans="1:6" ht="27.9" customHeight="1" thickBot="1">
      <c r="A116" s="50" t="s">
        <v>261</v>
      </c>
      <c r="B116" s="29" t="s">
        <v>183</v>
      </c>
      <c r="C116" s="49" t="s">
        <v>228</v>
      </c>
      <c r="D116" s="175"/>
      <c r="E116" s="172" t="s">
        <v>11</v>
      </c>
      <c r="F116" s="229" t="str">
        <f t="shared" ref="F116:F117" si="29">IF(ISBLANK(D116),"Fehlt","Ok")</f>
        <v>Fehlt</v>
      </c>
    </row>
    <row r="117" spans="1:6" ht="27.9" customHeight="1" thickBot="1">
      <c r="A117" s="27" t="s">
        <v>262</v>
      </c>
      <c r="B117" s="29" t="s">
        <v>182</v>
      </c>
      <c r="C117" s="49" t="s">
        <v>228</v>
      </c>
      <c r="D117" s="176"/>
      <c r="E117" s="171" t="s">
        <v>6</v>
      </c>
      <c r="F117" s="228" t="str">
        <f t="shared" si="29"/>
        <v>Fehlt</v>
      </c>
    </row>
    <row r="118" spans="1:6" ht="15.9" customHeight="1" thickBot="1">
      <c r="A118" s="19" t="s">
        <v>263</v>
      </c>
      <c r="B118" s="19" t="s">
        <v>68</v>
      </c>
      <c r="C118" s="51"/>
      <c r="D118" s="162"/>
      <c r="E118" s="51"/>
      <c r="F118" s="51"/>
    </row>
    <row r="119" spans="1:6" ht="15.9" customHeight="1" thickBot="1">
      <c r="A119" s="19" t="s">
        <v>264</v>
      </c>
      <c r="B119" s="19" t="s">
        <v>69</v>
      </c>
      <c r="C119" s="51"/>
      <c r="D119" s="162"/>
      <c r="E119" s="51"/>
      <c r="F119" s="51"/>
    </row>
    <row r="120" spans="1:6" ht="38.1" customHeight="1">
      <c r="A120" s="20" t="s">
        <v>265</v>
      </c>
      <c r="B120" s="126" t="s">
        <v>252</v>
      </c>
      <c r="C120" s="39" t="s">
        <v>231</v>
      </c>
      <c r="D120" s="203"/>
      <c r="E120" s="177" t="s">
        <v>6</v>
      </c>
      <c r="F120" s="228" t="str">
        <f t="shared" ref="F120" si="30">IF(ISBLANK(D120),"Fehlt","Ok")</f>
        <v>Fehlt</v>
      </c>
    </row>
    <row r="121" spans="1:6" ht="51.9" customHeight="1" thickBot="1">
      <c r="A121" s="24" t="s">
        <v>266</v>
      </c>
      <c r="B121" s="125" t="s">
        <v>253</v>
      </c>
      <c r="C121" s="48" t="s">
        <v>228</v>
      </c>
      <c r="D121" s="141"/>
      <c r="E121" s="178" t="s">
        <v>11</v>
      </c>
      <c r="F121" s="231" t="str">
        <f t="shared" ref="F121:F123" si="31">IF(ISBLANK(D121),"Fehlt","Ok")</f>
        <v>Fehlt</v>
      </c>
    </row>
    <row r="122" spans="1:6" ht="27.9" customHeight="1">
      <c r="A122" s="20" t="s">
        <v>267</v>
      </c>
      <c r="B122" s="21" t="s">
        <v>139</v>
      </c>
      <c r="C122" s="39" t="s">
        <v>231</v>
      </c>
      <c r="D122" s="203"/>
      <c r="E122" s="177" t="s">
        <v>11</v>
      </c>
      <c r="F122" s="232" t="str">
        <f t="shared" si="31"/>
        <v>Fehlt</v>
      </c>
    </row>
    <row r="123" spans="1:6" s="189" customFormat="1" ht="27.9" customHeight="1" thickBot="1">
      <c r="A123" s="24" t="s">
        <v>268</v>
      </c>
      <c r="B123" s="125" t="s">
        <v>419</v>
      </c>
      <c r="C123" s="48" t="s">
        <v>228</v>
      </c>
      <c r="D123" s="141"/>
      <c r="E123" s="178" t="s">
        <v>11</v>
      </c>
      <c r="F123" s="233" t="str">
        <f t="shared" si="31"/>
        <v>Fehlt</v>
      </c>
    </row>
    <row r="124" spans="1:6" ht="15.9" customHeight="1" thickBot="1">
      <c r="A124" s="19" t="s">
        <v>269</v>
      </c>
      <c r="B124" s="19" t="s">
        <v>70</v>
      </c>
      <c r="C124" s="51"/>
      <c r="D124" s="162"/>
      <c r="E124" s="51"/>
      <c r="F124" s="51"/>
    </row>
    <row r="125" spans="1:6" ht="27.9" customHeight="1">
      <c r="A125" s="27" t="s">
        <v>270</v>
      </c>
      <c r="B125" s="29" t="s">
        <v>71</v>
      </c>
      <c r="C125" s="49" t="s">
        <v>228</v>
      </c>
      <c r="D125" s="174"/>
      <c r="E125" s="171" t="s">
        <v>11</v>
      </c>
      <c r="F125" s="228" t="str">
        <f t="shared" ref="F125:F129" si="32">IF(ISBLANK(D125),"Fehlt","Ok")</f>
        <v>Fehlt</v>
      </c>
    </row>
    <row r="126" spans="1:6" ht="27.9" customHeight="1">
      <c r="A126" s="27" t="s">
        <v>271</v>
      </c>
      <c r="B126" s="29" t="s">
        <v>72</v>
      </c>
      <c r="C126" s="49" t="s">
        <v>228</v>
      </c>
      <c r="D126" s="174"/>
      <c r="E126" s="171" t="s">
        <v>11</v>
      </c>
      <c r="F126" s="229" t="str">
        <f t="shared" si="32"/>
        <v>Fehlt</v>
      </c>
    </row>
    <row r="127" spans="1:6" ht="27.9" customHeight="1">
      <c r="A127" s="27" t="s">
        <v>272</v>
      </c>
      <c r="B127" s="29" t="s">
        <v>73</v>
      </c>
      <c r="C127" s="49" t="s">
        <v>231</v>
      </c>
      <c r="D127" s="197"/>
      <c r="E127" s="171" t="s">
        <v>11</v>
      </c>
      <c r="F127" s="229" t="str">
        <f t="shared" si="32"/>
        <v>Fehlt</v>
      </c>
    </row>
    <row r="128" spans="1:6" ht="27.9" customHeight="1">
      <c r="A128" s="27" t="s">
        <v>273</v>
      </c>
      <c r="B128" s="29" t="s">
        <v>140</v>
      </c>
      <c r="C128" s="49" t="s">
        <v>231</v>
      </c>
      <c r="D128" s="197"/>
      <c r="E128" s="171" t="s">
        <v>11</v>
      </c>
      <c r="F128" s="229" t="str">
        <f t="shared" si="32"/>
        <v>Fehlt</v>
      </c>
    </row>
    <row r="129" spans="1:6" ht="39.9" customHeight="1" thickBot="1">
      <c r="A129" s="25" t="s">
        <v>274</v>
      </c>
      <c r="B129" s="131" t="s">
        <v>431</v>
      </c>
      <c r="C129" s="52" t="s">
        <v>228</v>
      </c>
      <c r="D129" s="184"/>
      <c r="E129" s="179" t="s">
        <v>11</v>
      </c>
      <c r="F129" s="230" t="str">
        <f t="shared" si="32"/>
        <v>Fehlt</v>
      </c>
    </row>
    <row r="130" spans="1:6" ht="27.9" customHeight="1">
      <c r="A130" s="20" t="s">
        <v>275</v>
      </c>
      <c r="B130" s="191" t="s">
        <v>201</v>
      </c>
      <c r="C130" s="53"/>
      <c r="D130" s="138"/>
      <c r="E130" s="80"/>
      <c r="F130" s="80"/>
    </row>
    <row r="131" spans="1:6" ht="27.9" customHeight="1">
      <c r="A131" s="23" t="s">
        <v>276</v>
      </c>
      <c r="B131" s="124" t="s">
        <v>146</v>
      </c>
      <c r="C131" s="54" t="s">
        <v>229</v>
      </c>
      <c r="D131" s="185"/>
      <c r="E131" s="180" t="s">
        <v>11</v>
      </c>
      <c r="F131" s="64" t="str">
        <f t="shared" ref="F131:F136" si="33">IF(ISBLANK(D131),"Fehlt","Ok")</f>
        <v>Fehlt</v>
      </c>
    </row>
    <row r="132" spans="1:6" ht="27.9" customHeight="1">
      <c r="A132" s="23" t="s">
        <v>277</v>
      </c>
      <c r="B132" s="124" t="s">
        <v>147</v>
      </c>
      <c r="C132" s="54" t="s">
        <v>229</v>
      </c>
      <c r="D132" s="185"/>
      <c r="E132" s="180" t="s">
        <v>11</v>
      </c>
      <c r="F132" s="64" t="str">
        <f t="shared" si="33"/>
        <v>Fehlt</v>
      </c>
    </row>
    <row r="133" spans="1:6" ht="27.9" customHeight="1" thickBot="1">
      <c r="A133" s="24" t="s">
        <v>278</v>
      </c>
      <c r="B133" s="125" t="s">
        <v>148</v>
      </c>
      <c r="C133" s="48" t="s">
        <v>229</v>
      </c>
      <c r="D133" s="186"/>
      <c r="E133" s="178" t="s">
        <v>11</v>
      </c>
      <c r="F133" s="231" t="str">
        <f t="shared" si="33"/>
        <v>Fehlt</v>
      </c>
    </row>
    <row r="134" spans="1:6" ht="39.9" customHeight="1">
      <c r="A134" s="20" t="s">
        <v>279</v>
      </c>
      <c r="B134" s="126" t="s">
        <v>74</v>
      </c>
      <c r="C134" s="39" t="s">
        <v>231</v>
      </c>
      <c r="D134" s="198"/>
      <c r="E134" s="177" t="s">
        <v>51</v>
      </c>
      <c r="F134" s="232" t="str">
        <f t="shared" si="33"/>
        <v>Fehlt</v>
      </c>
    </row>
    <row r="135" spans="1:6" ht="39.9" customHeight="1">
      <c r="A135" s="23" t="s">
        <v>280</v>
      </c>
      <c r="B135" s="124" t="s">
        <v>420</v>
      </c>
      <c r="C135" s="54" t="s">
        <v>247</v>
      </c>
      <c r="D135" s="203"/>
      <c r="E135" s="180" t="s">
        <v>51</v>
      </c>
      <c r="F135" s="64" t="str">
        <f t="shared" si="33"/>
        <v>Fehlt</v>
      </c>
    </row>
    <row r="136" spans="1:6" ht="39.9" customHeight="1" thickBot="1">
      <c r="A136" s="24" t="s">
        <v>281</v>
      </c>
      <c r="B136" s="125" t="s">
        <v>421</v>
      </c>
      <c r="C136" s="48" t="s">
        <v>228</v>
      </c>
      <c r="D136" s="141"/>
      <c r="E136" s="178" t="s">
        <v>51</v>
      </c>
      <c r="F136" s="64" t="str">
        <f t="shared" si="33"/>
        <v>Fehlt</v>
      </c>
    </row>
    <row r="137" spans="1:6" ht="15.9" customHeight="1" thickBot="1">
      <c r="A137" s="19" t="s">
        <v>282</v>
      </c>
      <c r="B137" s="19" t="s">
        <v>75</v>
      </c>
      <c r="C137" s="51"/>
      <c r="D137" s="162"/>
      <c r="E137" s="51"/>
      <c r="F137" s="51"/>
    </row>
    <row r="138" spans="1:6" ht="63.9" customHeight="1">
      <c r="A138" s="27" t="s">
        <v>283</v>
      </c>
      <c r="B138" s="29" t="s">
        <v>149</v>
      </c>
      <c r="C138" s="49" t="s">
        <v>231</v>
      </c>
      <c r="D138" s="203"/>
      <c r="E138" s="171" t="s">
        <v>11</v>
      </c>
      <c r="F138" s="231" t="str">
        <f t="shared" ref="F138:F139" si="34">IF(ISBLANK(D138),"Fehlt","Ok")</f>
        <v>Fehlt</v>
      </c>
    </row>
    <row r="139" spans="1:6" ht="63.9" customHeight="1" thickBot="1">
      <c r="A139" s="27" t="s">
        <v>284</v>
      </c>
      <c r="B139" s="29" t="s">
        <v>150</v>
      </c>
      <c r="C139" s="49" t="s">
        <v>228</v>
      </c>
      <c r="D139" s="174"/>
      <c r="E139" s="171" t="s">
        <v>11</v>
      </c>
      <c r="F139" s="230" t="str">
        <f t="shared" si="34"/>
        <v>Fehlt</v>
      </c>
    </row>
    <row r="140" spans="1:6" ht="15.9" customHeight="1" thickBot="1">
      <c r="A140" s="19" t="s">
        <v>285</v>
      </c>
      <c r="B140" s="19" t="s">
        <v>76</v>
      </c>
      <c r="C140" s="51"/>
      <c r="D140" s="162"/>
      <c r="E140" s="51"/>
      <c r="F140" s="51"/>
    </row>
    <row r="141" spans="1:6" ht="27.9" customHeight="1">
      <c r="A141" s="20" t="s">
        <v>286</v>
      </c>
      <c r="B141" s="126" t="s">
        <v>422</v>
      </c>
      <c r="C141" s="39" t="s">
        <v>231</v>
      </c>
      <c r="D141" s="203"/>
      <c r="E141" s="177" t="s">
        <v>51</v>
      </c>
      <c r="F141" s="64" t="str">
        <f t="shared" ref="F141:F143" si="35">IF(ISBLANK(D141),"Fehlt","Ok")</f>
        <v>Fehlt</v>
      </c>
    </row>
    <row r="142" spans="1:6" ht="27.9" customHeight="1">
      <c r="A142" s="23" t="s">
        <v>287</v>
      </c>
      <c r="B142" s="124" t="s">
        <v>423</v>
      </c>
      <c r="C142" s="54" t="s">
        <v>228</v>
      </c>
      <c r="D142" s="140"/>
      <c r="E142" s="180" t="s">
        <v>51</v>
      </c>
      <c r="F142" s="64" t="str">
        <f t="shared" si="35"/>
        <v>Fehlt</v>
      </c>
    </row>
    <row r="143" spans="1:6" ht="27.9" customHeight="1" thickBot="1">
      <c r="A143" s="24" t="s">
        <v>288</v>
      </c>
      <c r="B143" s="125" t="s">
        <v>424</v>
      </c>
      <c r="C143" s="48" t="s">
        <v>228</v>
      </c>
      <c r="D143" s="141"/>
      <c r="E143" s="178" t="s">
        <v>51</v>
      </c>
      <c r="F143" s="64" t="str">
        <f t="shared" si="35"/>
        <v>Fehlt</v>
      </c>
    </row>
    <row r="144" spans="1:6" ht="15.9" customHeight="1" thickBot="1">
      <c r="A144" s="19" t="s">
        <v>289</v>
      </c>
      <c r="B144" s="19" t="s">
        <v>77</v>
      </c>
      <c r="C144" s="51"/>
      <c r="D144" s="162"/>
      <c r="E144" s="51"/>
      <c r="F144" s="51"/>
    </row>
    <row r="145" spans="1:6" ht="27.9" customHeight="1">
      <c r="A145" s="20" t="s">
        <v>290</v>
      </c>
      <c r="B145" s="126" t="s">
        <v>78</v>
      </c>
      <c r="C145" s="53"/>
      <c r="D145" s="139"/>
      <c r="E145" s="181"/>
      <c r="F145" s="181"/>
    </row>
    <row r="146" spans="1:6" ht="27.9" customHeight="1">
      <c r="A146" s="23" t="s">
        <v>291</v>
      </c>
      <c r="B146" s="124" t="s">
        <v>181</v>
      </c>
      <c r="C146" s="54" t="s">
        <v>231</v>
      </c>
      <c r="D146" s="201"/>
      <c r="E146" s="180" t="s">
        <v>11</v>
      </c>
      <c r="F146" s="64" t="str">
        <f t="shared" ref="F146:F150" si="36">IF(ISBLANK(D146),"Fehlt","Ok")</f>
        <v>Fehlt</v>
      </c>
    </row>
    <row r="147" spans="1:6" ht="27.9" customHeight="1">
      <c r="A147" s="23" t="s">
        <v>292</v>
      </c>
      <c r="B147" s="124" t="s">
        <v>180</v>
      </c>
      <c r="C147" s="54" t="s">
        <v>231</v>
      </c>
      <c r="D147" s="201"/>
      <c r="E147" s="180" t="s">
        <v>11</v>
      </c>
      <c r="F147" s="64" t="str">
        <f t="shared" si="36"/>
        <v>Fehlt</v>
      </c>
    </row>
    <row r="148" spans="1:6" ht="27.9" customHeight="1">
      <c r="A148" s="23" t="s">
        <v>293</v>
      </c>
      <c r="B148" s="124" t="s">
        <v>179</v>
      </c>
      <c r="C148" s="54" t="s">
        <v>231</v>
      </c>
      <c r="D148" s="201"/>
      <c r="E148" s="180" t="s">
        <v>11</v>
      </c>
      <c r="F148" s="64" t="str">
        <f t="shared" si="36"/>
        <v>Fehlt</v>
      </c>
    </row>
    <row r="149" spans="1:6" ht="27.9" customHeight="1">
      <c r="A149" s="23" t="s">
        <v>294</v>
      </c>
      <c r="B149" s="124" t="s">
        <v>178</v>
      </c>
      <c r="C149" s="54" t="s">
        <v>231</v>
      </c>
      <c r="D149" s="201"/>
      <c r="E149" s="180" t="s">
        <v>11</v>
      </c>
      <c r="F149" s="64" t="str">
        <f t="shared" si="36"/>
        <v>Fehlt</v>
      </c>
    </row>
    <row r="150" spans="1:6" ht="27.9" customHeight="1" thickBot="1">
      <c r="A150" s="24" t="s">
        <v>295</v>
      </c>
      <c r="B150" s="125" t="s">
        <v>177</v>
      </c>
      <c r="C150" s="48" t="s">
        <v>231</v>
      </c>
      <c r="D150" s="202"/>
      <c r="E150" s="178" t="s">
        <v>11</v>
      </c>
      <c r="F150" s="64" t="str">
        <f t="shared" si="36"/>
        <v>Fehlt</v>
      </c>
    </row>
    <row r="151" spans="1:6" ht="39.9" customHeight="1">
      <c r="A151" s="20" t="s">
        <v>296</v>
      </c>
      <c r="B151" s="126" t="s">
        <v>297</v>
      </c>
      <c r="C151" s="53"/>
      <c r="D151" s="139"/>
      <c r="E151" s="181"/>
      <c r="F151" s="181"/>
    </row>
    <row r="152" spans="1:6" ht="27.9" customHeight="1">
      <c r="A152" s="23" t="s">
        <v>298</v>
      </c>
      <c r="B152" s="124" t="s">
        <v>181</v>
      </c>
      <c r="C152" s="54" t="s">
        <v>228</v>
      </c>
      <c r="D152" s="140"/>
      <c r="E152" s="180" t="s">
        <v>11</v>
      </c>
      <c r="F152" s="64" t="str">
        <f t="shared" ref="F152:F156" si="37">IF(ISBLANK(D152),"Fehlt","Ok")</f>
        <v>Fehlt</v>
      </c>
    </row>
    <row r="153" spans="1:6" ht="27.9" customHeight="1">
      <c r="A153" s="23" t="s">
        <v>299</v>
      </c>
      <c r="B153" s="124" t="s">
        <v>180</v>
      </c>
      <c r="C153" s="54" t="s">
        <v>228</v>
      </c>
      <c r="D153" s="140"/>
      <c r="E153" s="180" t="s">
        <v>11</v>
      </c>
      <c r="F153" s="64" t="str">
        <f t="shared" si="37"/>
        <v>Fehlt</v>
      </c>
    </row>
    <row r="154" spans="1:6" ht="27.9" customHeight="1">
      <c r="A154" s="23" t="s">
        <v>300</v>
      </c>
      <c r="B154" s="124" t="s">
        <v>179</v>
      </c>
      <c r="C154" s="54" t="s">
        <v>228</v>
      </c>
      <c r="D154" s="140"/>
      <c r="E154" s="180" t="s">
        <v>11</v>
      </c>
      <c r="F154" s="64" t="str">
        <f t="shared" si="37"/>
        <v>Fehlt</v>
      </c>
    </row>
    <row r="155" spans="1:6" ht="27.9" customHeight="1">
      <c r="A155" s="23" t="s">
        <v>301</v>
      </c>
      <c r="B155" s="124" t="s">
        <v>178</v>
      </c>
      <c r="C155" s="54" t="s">
        <v>228</v>
      </c>
      <c r="D155" s="140"/>
      <c r="E155" s="180" t="s">
        <v>11</v>
      </c>
      <c r="F155" s="64" t="str">
        <f t="shared" si="37"/>
        <v>Fehlt</v>
      </c>
    </row>
    <row r="156" spans="1:6" ht="27.9" customHeight="1" thickBot="1">
      <c r="A156" s="24" t="s">
        <v>302</v>
      </c>
      <c r="B156" s="125" t="s">
        <v>177</v>
      </c>
      <c r="C156" s="48" t="s">
        <v>228</v>
      </c>
      <c r="D156" s="141"/>
      <c r="E156" s="178" t="s">
        <v>11</v>
      </c>
      <c r="F156" s="64" t="str">
        <f t="shared" si="37"/>
        <v>Fehlt</v>
      </c>
    </row>
    <row r="157" spans="1:6" ht="15.9" customHeight="1" thickBot="1">
      <c r="A157" s="19" t="s">
        <v>303</v>
      </c>
      <c r="B157" s="19" t="s">
        <v>79</v>
      </c>
      <c r="C157" s="51"/>
      <c r="D157" s="162"/>
      <c r="E157" s="51"/>
      <c r="F157" s="51"/>
    </row>
    <row r="158" spans="1:6" ht="39.9" customHeight="1" thickBot="1">
      <c r="A158" s="27" t="s">
        <v>304</v>
      </c>
      <c r="B158" s="29" t="s">
        <v>151</v>
      </c>
      <c r="C158" s="49" t="s">
        <v>228</v>
      </c>
      <c r="D158" s="174"/>
      <c r="E158" s="171" t="s">
        <v>11</v>
      </c>
      <c r="F158" s="64" t="str">
        <f t="shared" ref="F158" si="38">IF(ISBLANK(D158),"Fehlt","Ok")</f>
        <v>Fehlt</v>
      </c>
    </row>
    <row r="159" spans="1:6" ht="15.9" customHeight="1" thickBot="1">
      <c r="A159" s="19" t="s">
        <v>305</v>
      </c>
      <c r="B159" s="19" t="s">
        <v>80</v>
      </c>
      <c r="C159" s="51"/>
      <c r="D159" s="162"/>
      <c r="E159" s="51"/>
      <c r="F159" s="51"/>
    </row>
    <row r="160" spans="1:6" ht="39.9" customHeight="1">
      <c r="A160" s="27" t="s">
        <v>306</v>
      </c>
      <c r="B160" s="29" t="s">
        <v>152</v>
      </c>
      <c r="C160" s="49" t="s">
        <v>231</v>
      </c>
      <c r="D160" s="174"/>
      <c r="E160" s="171" t="s">
        <v>11</v>
      </c>
      <c r="F160" s="228" t="str">
        <f t="shared" ref="F160:F162" si="39">IF(ISBLANK(D160),"Fehlt","Ok")</f>
        <v>Fehlt</v>
      </c>
    </row>
    <row r="161" spans="1:6" ht="39.9" customHeight="1">
      <c r="A161" s="27" t="s">
        <v>307</v>
      </c>
      <c r="B161" s="29" t="s">
        <v>81</v>
      </c>
      <c r="C161" s="49" t="s">
        <v>228</v>
      </c>
      <c r="D161" s="174"/>
      <c r="E161" s="171" t="s">
        <v>11</v>
      </c>
      <c r="F161" s="229" t="str">
        <f t="shared" si="39"/>
        <v>Fehlt</v>
      </c>
    </row>
    <row r="162" spans="1:6" ht="39.9" customHeight="1" thickBot="1">
      <c r="A162" s="27" t="s">
        <v>308</v>
      </c>
      <c r="B162" s="29" t="s">
        <v>465</v>
      </c>
      <c r="C162" s="49" t="s">
        <v>228</v>
      </c>
      <c r="D162" s="174"/>
      <c r="E162" s="171" t="s">
        <v>11</v>
      </c>
      <c r="F162" s="230" t="str">
        <f t="shared" si="39"/>
        <v>Fehlt</v>
      </c>
    </row>
    <row r="163" spans="1:6" ht="15.9" customHeight="1" thickBot="1">
      <c r="A163" s="19" t="s">
        <v>309</v>
      </c>
      <c r="B163" s="19" t="s">
        <v>82</v>
      </c>
      <c r="C163" s="51"/>
      <c r="D163" s="162"/>
      <c r="E163" s="51"/>
      <c r="F163" s="51"/>
    </row>
    <row r="164" spans="1:6" ht="27.9" customHeight="1" thickBot="1">
      <c r="A164" s="25" t="s">
        <v>310</v>
      </c>
      <c r="B164" s="131" t="s">
        <v>83</v>
      </c>
      <c r="C164" s="52" t="s">
        <v>228</v>
      </c>
      <c r="D164" s="184"/>
      <c r="E164" s="179" t="s">
        <v>11</v>
      </c>
      <c r="F164" s="231" t="str">
        <f t="shared" ref="F164:F167" si="40">IF(ISBLANK(D164),"Fehlt","Ok")</f>
        <v>Fehlt</v>
      </c>
    </row>
    <row r="165" spans="1:6" ht="27.9" customHeight="1">
      <c r="A165" s="20" t="s">
        <v>311</v>
      </c>
      <c r="B165" s="126" t="s">
        <v>84</v>
      </c>
      <c r="C165" s="39" t="s">
        <v>231</v>
      </c>
      <c r="D165" s="198"/>
      <c r="E165" s="177" t="s">
        <v>51</v>
      </c>
      <c r="F165" s="232" t="str">
        <f t="shared" si="40"/>
        <v>Fehlt</v>
      </c>
    </row>
    <row r="166" spans="1:6" ht="27.9" customHeight="1">
      <c r="A166" s="23" t="s">
        <v>312</v>
      </c>
      <c r="B166" s="124" t="s">
        <v>427</v>
      </c>
      <c r="C166" s="54" t="s">
        <v>228</v>
      </c>
      <c r="D166" s="140"/>
      <c r="E166" s="180" t="s">
        <v>51</v>
      </c>
      <c r="F166" s="64" t="str">
        <f t="shared" si="40"/>
        <v>Fehlt</v>
      </c>
    </row>
    <row r="167" spans="1:6" ht="27.9" customHeight="1" thickBot="1">
      <c r="A167" s="24" t="s">
        <v>313</v>
      </c>
      <c r="B167" s="125" t="s">
        <v>424</v>
      </c>
      <c r="C167" s="48" t="s">
        <v>228</v>
      </c>
      <c r="D167" s="141"/>
      <c r="E167" s="178" t="s">
        <v>51</v>
      </c>
      <c r="F167" s="64" t="str">
        <f t="shared" si="40"/>
        <v>Fehlt</v>
      </c>
    </row>
    <row r="168" spans="1:6" ht="27.9" customHeight="1">
      <c r="A168" s="20" t="s">
        <v>314</v>
      </c>
      <c r="B168" s="126" t="s">
        <v>85</v>
      </c>
      <c r="C168" s="53"/>
      <c r="D168" s="139"/>
      <c r="E168" s="181"/>
      <c r="F168" s="181"/>
    </row>
    <row r="169" spans="1:6" ht="27.9" customHeight="1">
      <c r="A169" s="23" t="s">
        <v>315</v>
      </c>
      <c r="B169" s="124" t="s">
        <v>174</v>
      </c>
      <c r="C169" s="54" t="s">
        <v>231</v>
      </c>
      <c r="D169" s="201"/>
      <c r="E169" s="180" t="s">
        <v>11</v>
      </c>
      <c r="F169" s="64" t="str">
        <f t="shared" ref="F169:F175" si="41">IF(ISBLANK(D169),"Fehlt","Ok")</f>
        <v>Fehlt</v>
      </c>
    </row>
    <row r="170" spans="1:6" ht="27.9" customHeight="1">
      <c r="A170" s="23" t="s">
        <v>316</v>
      </c>
      <c r="B170" s="124" t="s">
        <v>175</v>
      </c>
      <c r="C170" s="54" t="s">
        <v>231</v>
      </c>
      <c r="D170" s="201"/>
      <c r="E170" s="180" t="s">
        <v>11</v>
      </c>
      <c r="F170" s="64" t="str">
        <f t="shared" si="41"/>
        <v>Fehlt</v>
      </c>
    </row>
    <row r="171" spans="1:6" ht="27.9" customHeight="1">
      <c r="A171" s="23" t="s">
        <v>317</v>
      </c>
      <c r="B171" s="124" t="s">
        <v>176</v>
      </c>
      <c r="C171" s="54" t="s">
        <v>231</v>
      </c>
      <c r="D171" s="201"/>
      <c r="E171" s="180" t="s">
        <v>11</v>
      </c>
      <c r="F171" s="64" t="str">
        <f t="shared" si="41"/>
        <v>Fehlt</v>
      </c>
    </row>
    <row r="172" spans="1:6" ht="27.9" customHeight="1" thickBot="1">
      <c r="A172" s="24" t="s">
        <v>318</v>
      </c>
      <c r="B172" s="125" t="s">
        <v>250</v>
      </c>
      <c r="C172" s="48" t="s">
        <v>228</v>
      </c>
      <c r="D172" s="141"/>
      <c r="E172" s="178" t="s">
        <v>11</v>
      </c>
      <c r="F172" s="231" t="str">
        <f t="shared" si="41"/>
        <v>Fehlt</v>
      </c>
    </row>
    <row r="173" spans="1:6" ht="51.9" customHeight="1">
      <c r="A173" s="20" t="s">
        <v>319</v>
      </c>
      <c r="B173" s="126" t="s">
        <v>251</v>
      </c>
      <c r="C173" s="39" t="s">
        <v>231</v>
      </c>
      <c r="D173" s="203"/>
      <c r="E173" s="177" t="s">
        <v>51</v>
      </c>
      <c r="F173" s="232" t="str">
        <f t="shared" si="41"/>
        <v>Fehlt</v>
      </c>
    </row>
    <row r="174" spans="1:6" ht="27.9" customHeight="1" thickBot="1">
      <c r="A174" s="55" t="s">
        <v>320</v>
      </c>
      <c r="B174" s="132" t="s">
        <v>424</v>
      </c>
      <c r="C174" s="56" t="s">
        <v>228</v>
      </c>
      <c r="D174" s="188"/>
      <c r="E174" s="183" t="s">
        <v>51</v>
      </c>
      <c r="F174" s="231" t="str">
        <f t="shared" si="41"/>
        <v>Fehlt</v>
      </c>
    </row>
    <row r="175" spans="1:6" ht="27.9" customHeight="1">
      <c r="A175" s="20" t="s">
        <v>321</v>
      </c>
      <c r="B175" s="192" t="s">
        <v>249</v>
      </c>
      <c r="C175" s="39" t="s">
        <v>228</v>
      </c>
      <c r="D175" s="198"/>
      <c r="E175" s="177" t="s">
        <v>51</v>
      </c>
      <c r="F175" s="232" t="str">
        <f t="shared" si="41"/>
        <v>Fehlt</v>
      </c>
    </row>
    <row r="176" spans="1:6" ht="27.9" customHeight="1">
      <c r="A176" s="23" t="s">
        <v>322</v>
      </c>
      <c r="B176" s="193" t="s">
        <v>425</v>
      </c>
      <c r="C176" s="57"/>
      <c r="D176" s="187"/>
      <c r="E176" s="182"/>
      <c r="F176" s="182"/>
    </row>
    <row r="177" spans="1:6" ht="27.9" customHeight="1">
      <c r="A177" s="23" t="s">
        <v>323</v>
      </c>
      <c r="B177" s="193" t="s">
        <v>86</v>
      </c>
      <c r="C177" s="54" t="s">
        <v>228</v>
      </c>
      <c r="D177" s="140"/>
      <c r="E177" s="180" t="s">
        <v>51</v>
      </c>
      <c r="F177" s="64" t="str">
        <f t="shared" ref="F177:F185" si="42">IF(ISBLANK(D177),"Fehlt","Ok")</f>
        <v>Fehlt</v>
      </c>
    </row>
    <row r="178" spans="1:6" ht="27.9" customHeight="1">
      <c r="A178" s="23" t="s">
        <v>324</v>
      </c>
      <c r="B178" s="193" t="s">
        <v>141</v>
      </c>
      <c r="C178" s="54" t="s">
        <v>228</v>
      </c>
      <c r="D178" s="140"/>
      <c r="E178" s="180" t="s">
        <v>51</v>
      </c>
      <c r="F178" s="64" t="str">
        <f t="shared" si="42"/>
        <v>Fehlt</v>
      </c>
    </row>
    <row r="179" spans="1:6" ht="27.9" customHeight="1" thickBot="1">
      <c r="A179" s="24" t="s">
        <v>325</v>
      </c>
      <c r="B179" s="190" t="s">
        <v>424</v>
      </c>
      <c r="C179" s="48" t="s">
        <v>228</v>
      </c>
      <c r="D179" s="141"/>
      <c r="E179" s="178" t="s">
        <v>51</v>
      </c>
      <c r="F179" s="231" t="str">
        <f t="shared" si="42"/>
        <v>Fehlt</v>
      </c>
    </row>
    <row r="180" spans="1:6" ht="27.9" customHeight="1">
      <c r="A180" s="20" t="s">
        <v>326</v>
      </c>
      <c r="B180" s="192" t="s">
        <v>429</v>
      </c>
      <c r="C180" s="39" t="s">
        <v>231</v>
      </c>
      <c r="D180" s="203"/>
      <c r="E180" s="177" t="s">
        <v>51</v>
      </c>
      <c r="F180" s="232" t="str">
        <f t="shared" si="42"/>
        <v>Fehlt</v>
      </c>
    </row>
    <row r="181" spans="1:6" ht="27.9" customHeight="1">
      <c r="A181" s="23" t="s">
        <v>327</v>
      </c>
      <c r="B181" s="193" t="s">
        <v>426</v>
      </c>
      <c r="C181" s="54" t="s">
        <v>228</v>
      </c>
      <c r="D181" s="140"/>
      <c r="E181" s="180" t="s">
        <v>51</v>
      </c>
      <c r="F181" s="64" t="str">
        <f t="shared" si="42"/>
        <v>Fehlt</v>
      </c>
    </row>
    <row r="182" spans="1:6" ht="27.9" customHeight="1" thickBot="1">
      <c r="A182" s="24" t="s">
        <v>328</v>
      </c>
      <c r="B182" s="190" t="s">
        <v>424</v>
      </c>
      <c r="C182" s="48" t="s">
        <v>228</v>
      </c>
      <c r="D182" s="141"/>
      <c r="E182" s="178" t="s">
        <v>51</v>
      </c>
      <c r="F182" s="231" t="str">
        <f t="shared" si="42"/>
        <v>Fehlt</v>
      </c>
    </row>
    <row r="183" spans="1:6" ht="27.9" customHeight="1">
      <c r="A183" s="20" t="s">
        <v>329</v>
      </c>
      <c r="B183" s="192" t="s">
        <v>428</v>
      </c>
      <c r="C183" s="39" t="s">
        <v>231</v>
      </c>
      <c r="D183" s="203"/>
      <c r="E183" s="177" t="s">
        <v>51</v>
      </c>
      <c r="F183" s="232" t="str">
        <f t="shared" si="42"/>
        <v>Fehlt</v>
      </c>
    </row>
    <row r="184" spans="1:6" ht="27.9" customHeight="1">
      <c r="A184" s="23" t="s">
        <v>330</v>
      </c>
      <c r="B184" s="193" t="s">
        <v>426</v>
      </c>
      <c r="C184" s="54" t="s">
        <v>228</v>
      </c>
      <c r="D184" s="140"/>
      <c r="E184" s="180" t="s">
        <v>51</v>
      </c>
      <c r="F184" s="64" t="str">
        <f t="shared" si="42"/>
        <v>Fehlt</v>
      </c>
    </row>
    <row r="185" spans="1:6" ht="27.9" customHeight="1" thickBot="1">
      <c r="A185" s="24" t="s">
        <v>411</v>
      </c>
      <c r="B185" s="190" t="s">
        <v>424</v>
      </c>
      <c r="C185" s="48" t="s">
        <v>228</v>
      </c>
      <c r="D185" s="141"/>
      <c r="E185" s="178" t="s">
        <v>51</v>
      </c>
      <c r="F185" s="64" t="str">
        <f t="shared" si="42"/>
        <v>Fehlt</v>
      </c>
    </row>
    <row r="186" spans="1:6" ht="15.9" customHeight="1" thickBot="1">
      <c r="A186" s="19"/>
      <c r="B186" s="128" t="s">
        <v>155</v>
      </c>
      <c r="C186" s="108"/>
      <c r="D186" s="204"/>
      <c r="E186" s="112"/>
      <c r="F186" s="112"/>
    </row>
    <row r="187" spans="1:6" ht="15.9" customHeight="1" thickBot="1">
      <c r="A187" s="19" t="s">
        <v>480</v>
      </c>
      <c r="B187" s="128" t="s">
        <v>479</v>
      </c>
      <c r="C187" s="108"/>
      <c r="D187" s="204"/>
      <c r="E187" s="112"/>
      <c r="F187" s="112"/>
    </row>
    <row r="188" spans="1:6" ht="51.9" customHeight="1">
      <c r="A188" s="43" t="s">
        <v>470</v>
      </c>
      <c r="B188" s="29" t="s">
        <v>491</v>
      </c>
      <c r="C188" s="85" t="s">
        <v>231</v>
      </c>
      <c r="D188" s="224"/>
      <c r="E188" s="85" t="s">
        <v>6</v>
      </c>
      <c r="F188" s="228" t="str">
        <f t="shared" ref="F188:F193" si="43">IF(OR(ISBLANK(D188),D188="Nein"),"Ausschluss","Ok")</f>
        <v>Ausschluss</v>
      </c>
    </row>
    <row r="189" spans="1:6" ht="39.9" customHeight="1">
      <c r="A189" s="219" t="s">
        <v>471</v>
      </c>
      <c r="B189" s="28" t="s">
        <v>472</v>
      </c>
      <c r="C189" s="220" t="s">
        <v>231</v>
      </c>
      <c r="D189" s="225"/>
      <c r="E189" s="220" t="s">
        <v>6</v>
      </c>
      <c r="F189" s="229" t="str">
        <f t="shared" si="43"/>
        <v>Ausschluss</v>
      </c>
    </row>
    <row r="190" spans="1:6" ht="63.9" customHeight="1">
      <c r="A190" s="219" t="s">
        <v>473</v>
      </c>
      <c r="B190" s="29" t="s">
        <v>492</v>
      </c>
      <c r="C190" s="220" t="s">
        <v>231</v>
      </c>
      <c r="D190" s="225"/>
      <c r="E190" s="220" t="s">
        <v>6</v>
      </c>
      <c r="F190" s="229" t="str">
        <f t="shared" si="43"/>
        <v>Ausschluss</v>
      </c>
    </row>
    <row r="191" spans="1:6" ht="27.9" customHeight="1">
      <c r="A191" s="219" t="s">
        <v>474</v>
      </c>
      <c r="B191" s="29" t="s">
        <v>475</v>
      </c>
      <c r="C191" s="220" t="s">
        <v>231</v>
      </c>
      <c r="D191" s="225"/>
      <c r="E191" s="220" t="s">
        <v>6</v>
      </c>
      <c r="F191" s="229" t="str">
        <f t="shared" si="43"/>
        <v>Ausschluss</v>
      </c>
    </row>
    <row r="192" spans="1:6" ht="39.9" customHeight="1">
      <c r="A192" s="219" t="s">
        <v>476</v>
      </c>
      <c r="B192" s="29" t="s">
        <v>477</v>
      </c>
      <c r="C192" s="220" t="s">
        <v>231</v>
      </c>
      <c r="D192" s="225"/>
      <c r="E192" s="220" t="s">
        <v>6</v>
      </c>
      <c r="F192" s="229" t="str">
        <f t="shared" si="43"/>
        <v>Ausschluss</v>
      </c>
    </row>
    <row r="193" spans="1:6" ht="63.9" customHeight="1" thickBot="1">
      <c r="A193" s="219" t="s">
        <v>478</v>
      </c>
      <c r="B193" s="28" t="s">
        <v>493</v>
      </c>
      <c r="C193" s="220" t="s">
        <v>231</v>
      </c>
      <c r="D193" s="227"/>
      <c r="E193" s="220" t="s">
        <v>6</v>
      </c>
      <c r="F193" s="230" t="str">
        <f t="shared" si="43"/>
        <v>Ausschluss</v>
      </c>
    </row>
    <row r="194" spans="1:6" ht="15.9" customHeight="1" thickBot="1">
      <c r="A194" s="35" t="s">
        <v>481</v>
      </c>
      <c r="B194" s="35" t="s">
        <v>482</v>
      </c>
      <c r="C194" s="19"/>
      <c r="D194" s="81"/>
      <c r="E194" s="218"/>
      <c r="F194" s="218"/>
    </row>
    <row r="195" spans="1:6" ht="39.9" customHeight="1">
      <c r="A195" s="43" t="s">
        <v>483</v>
      </c>
      <c r="B195" s="29" t="s">
        <v>484</v>
      </c>
      <c r="C195" s="85" t="s">
        <v>231</v>
      </c>
      <c r="D195" s="224"/>
      <c r="E195" s="85" t="s">
        <v>6</v>
      </c>
      <c r="F195" s="228" t="str">
        <f>IF(OR(ISBLANK(D195),D195="Nein"),"Ausschluss","Ok")</f>
        <v>Ausschluss</v>
      </c>
    </row>
    <row r="196" spans="1:6" ht="27.9" customHeight="1">
      <c r="A196" s="221" t="s">
        <v>485</v>
      </c>
      <c r="B196" s="29" t="s">
        <v>486</v>
      </c>
      <c r="C196" s="220" t="s">
        <v>231</v>
      </c>
      <c r="D196" s="225"/>
      <c r="E196" s="220" t="s">
        <v>6</v>
      </c>
      <c r="F196" s="229" t="str">
        <f>IF(OR(ISBLANK(D196),D196="Nein"),"Ausschluss","Ok")</f>
        <v>Ausschluss</v>
      </c>
    </row>
    <row r="197" spans="1:6" ht="27.9" customHeight="1">
      <c r="A197" s="221" t="s">
        <v>487</v>
      </c>
      <c r="B197" s="29" t="s">
        <v>488</v>
      </c>
      <c r="C197" s="220" t="s">
        <v>231</v>
      </c>
      <c r="D197" s="225"/>
      <c r="E197" s="220" t="s">
        <v>6</v>
      </c>
      <c r="F197" s="229" t="str">
        <f>IF(OR(ISBLANK(D197),D197="Nein"),"Ausschluss","Ok")</f>
        <v>Ausschluss</v>
      </c>
    </row>
    <row r="198" spans="1:6" ht="27.9" customHeight="1" thickBot="1">
      <c r="A198" s="222" t="s">
        <v>489</v>
      </c>
      <c r="B198" s="29" t="s">
        <v>490</v>
      </c>
      <c r="C198" s="223" t="s">
        <v>231</v>
      </c>
      <c r="D198" s="226"/>
      <c r="E198" s="223" t="s">
        <v>6</v>
      </c>
      <c r="F198" s="230" t="str">
        <f>IF(OR(ISBLANK(D198),D198="Nein"),"Ausschluss","Ok")</f>
        <v>Ausschluss</v>
      </c>
    </row>
    <row r="199" spans="1:6" ht="15.9" customHeight="1" thickBot="1">
      <c r="A199" s="34" t="s">
        <v>31</v>
      </c>
      <c r="B199" s="34" t="s">
        <v>32</v>
      </c>
      <c r="C199" s="51"/>
      <c r="D199" s="72"/>
      <c r="E199" s="81"/>
      <c r="F199" s="81"/>
    </row>
    <row r="200" spans="1:6" ht="15.9" customHeight="1" thickBot="1">
      <c r="A200" s="34" t="s">
        <v>33</v>
      </c>
      <c r="B200" s="35" t="s">
        <v>34</v>
      </c>
      <c r="C200" s="113"/>
      <c r="D200" s="72"/>
      <c r="E200" s="72"/>
      <c r="F200" s="72"/>
    </row>
    <row r="201" spans="1:6" ht="27.9" customHeight="1">
      <c r="A201" s="38" t="s">
        <v>36</v>
      </c>
      <c r="B201" s="126" t="s">
        <v>135</v>
      </c>
      <c r="C201" s="58" t="s">
        <v>231</v>
      </c>
      <c r="D201" s="205"/>
      <c r="E201" s="74" t="s">
        <v>11</v>
      </c>
      <c r="F201" s="232" t="str">
        <f t="shared" ref="F201" si="44">IF(ISBLANK(D201),"Fehlt","Ok")</f>
        <v>Fehlt</v>
      </c>
    </row>
    <row r="202" spans="1:6" ht="27.9" customHeight="1" thickBot="1">
      <c r="A202" s="40" t="s">
        <v>204</v>
      </c>
      <c r="B202" s="166" t="s">
        <v>219</v>
      </c>
      <c r="C202" s="42" t="s">
        <v>247</v>
      </c>
      <c r="D202" s="163"/>
      <c r="E202" s="75"/>
      <c r="F202" s="75" t="str">
        <f>IF(AND(D201="Ja",ISBLANK(D202)),"Fehlt","Ok")</f>
        <v>Ok</v>
      </c>
    </row>
    <row r="203" spans="1:6" ht="27.9" customHeight="1">
      <c r="A203" s="59" t="s">
        <v>37</v>
      </c>
      <c r="B203" s="126" t="s">
        <v>38</v>
      </c>
      <c r="C203" s="58" t="s">
        <v>231</v>
      </c>
      <c r="D203" s="206"/>
      <c r="E203" s="82" t="s">
        <v>11</v>
      </c>
      <c r="F203" s="64" t="str">
        <f t="shared" ref="F203:F206" si="45">IF(ISBLANK(D203),"Fehlt","Ok")</f>
        <v>Fehlt</v>
      </c>
    </row>
    <row r="204" spans="1:6" ht="27.9" customHeight="1">
      <c r="A204" s="60" t="s">
        <v>132</v>
      </c>
      <c r="B204" s="124" t="s">
        <v>214</v>
      </c>
      <c r="C204" s="61" t="s">
        <v>228</v>
      </c>
      <c r="D204" s="164"/>
      <c r="E204" s="83" t="s">
        <v>11</v>
      </c>
      <c r="F204" s="64" t="str">
        <f t="shared" si="45"/>
        <v>Fehlt</v>
      </c>
    </row>
    <row r="205" spans="1:6" ht="27.9" customHeight="1">
      <c r="A205" s="60" t="s">
        <v>133</v>
      </c>
      <c r="B205" s="124" t="s">
        <v>215</v>
      </c>
      <c r="C205" s="61" t="s">
        <v>228</v>
      </c>
      <c r="D205" s="164"/>
      <c r="E205" s="83" t="s">
        <v>11</v>
      </c>
      <c r="F205" s="64" t="str">
        <f t="shared" si="45"/>
        <v>Fehlt</v>
      </c>
    </row>
    <row r="206" spans="1:6" ht="27.9" customHeight="1" thickBot="1">
      <c r="A206" s="40" t="s">
        <v>134</v>
      </c>
      <c r="B206" s="125" t="s">
        <v>216</v>
      </c>
      <c r="C206" s="42" t="s">
        <v>228</v>
      </c>
      <c r="D206" s="163"/>
      <c r="E206" s="84" t="s">
        <v>11</v>
      </c>
      <c r="F206" s="64" t="str">
        <f t="shared" si="45"/>
        <v>Fehlt</v>
      </c>
    </row>
    <row r="207" spans="1:6" ht="15.9" customHeight="1" thickBot="1">
      <c r="A207" s="35" t="s">
        <v>53</v>
      </c>
      <c r="B207" s="35" t="s">
        <v>54</v>
      </c>
      <c r="C207" s="114"/>
      <c r="D207" s="114"/>
      <c r="E207" s="81"/>
      <c r="F207" s="81"/>
    </row>
    <row r="208" spans="1:6" ht="27.9" customHeight="1" thickBot="1">
      <c r="A208" s="45" t="s">
        <v>55</v>
      </c>
      <c r="B208" s="29" t="s">
        <v>56</v>
      </c>
      <c r="C208" s="62" t="s">
        <v>231</v>
      </c>
      <c r="D208" s="206"/>
      <c r="E208" s="85" t="s">
        <v>6</v>
      </c>
      <c r="F208" s="230" t="str">
        <f>IF(OR(ISBLANK(D208),D208="Nein"),"Ausschluss","Ok")</f>
        <v>Ausschluss</v>
      </c>
    </row>
    <row r="209" spans="1:6" ht="27.9" customHeight="1">
      <c r="A209" s="38" t="s">
        <v>41</v>
      </c>
      <c r="B209" s="126" t="s">
        <v>42</v>
      </c>
      <c r="C209" s="58" t="s">
        <v>231</v>
      </c>
      <c r="D209" s="205"/>
      <c r="E209" s="74" t="s">
        <v>11</v>
      </c>
      <c r="F209" s="234" t="str">
        <f t="shared" ref="F209" si="46">IF(ISBLANK(D209),"Fehlt","Ok")</f>
        <v>Fehlt</v>
      </c>
    </row>
    <row r="210" spans="1:6" ht="27.9" customHeight="1" thickBot="1">
      <c r="A210" s="40" t="s">
        <v>205</v>
      </c>
      <c r="B210" s="166" t="s">
        <v>225</v>
      </c>
      <c r="C210" s="42" t="s">
        <v>228</v>
      </c>
      <c r="D210" s="163"/>
      <c r="E210" s="75"/>
      <c r="F210" s="235" t="str">
        <f>IF(AND(D209="Ja",ISBLANK(D210)),"Fehlt","Ok")</f>
        <v>Ok</v>
      </c>
    </row>
    <row r="211" spans="1:6" ht="27.9" customHeight="1">
      <c r="A211" s="38" t="s">
        <v>43</v>
      </c>
      <c r="B211" s="126" t="s">
        <v>44</v>
      </c>
      <c r="C211" s="58" t="s">
        <v>231</v>
      </c>
      <c r="D211" s="206"/>
      <c r="E211" s="74" t="s">
        <v>11</v>
      </c>
      <c r="F211" s="234" t="str">
        <f t="shared" ref="F211" si="47">IF(ISBLANK(D211),"Fehlt","Ok")</f>
        <v>Fehlt</v>
      </c>
    </row>
    <row r="212" spans="1:6" ht="27.9" customHeight="1" thickBot="1">
      <c r="A212" s="40" t="s">
        <v>206</v>
      </c>
      <c r="B212" s="166" t="s">
        <v>220</v>
      </c>
      <c r="C212" s="42" t="s">
        <v>228</v>
      </c>
      <c r="D212" s="163"/>
      <c r="E212" s="75"/>
      <c r="F212" s="235" t="str">
        <f>IF(AND(D211="Ja",ISBLANK(D212)),"Fehlt","Ok")</f>
        <v>Ok</v>
      </c>
    </row>
    <row r="213" spans="1:6" ht="27.9" customHeight="1">
      <c r="A213" s="38" t="s">
        <v>45</v>
      </c>
      <c r="B213" s="126" t="s">
        <v>153</v>
      </c>
      <c r="C213" s="58" t="s">
        <v>231</v>
      </c>
      <c r="D213" s="206"/>
      <c r="E213" s="74" t="s">
        <v>11</v>
      </c>
      <c r="F213" s="234" t="str">
        <f t="shared" ref="F213" si="48">IF(ISBLANK(D213),"Fehlt","Ok")</f>
        <v>Fehlt</v>
      </c>
    </row>
    <row r="214" spans="1:6" ht="27.9" customHeight="1" thickBot="1">
      <c r="A214" s="40" t="s">
        <v>207</v>
      </c>
      <c r="B214" s="166" t="s">
        <v>224</v>
      </c>
      <c r="C214" s="42" t="s">
        <v>228</v>
      </c>
      <c r="D214" s="163"/>
      <c r="E214" s="75"/>
      <c r="F214" s="235" t="str">
        <f>IF(AND(D213="Ja",ISBLANK(D214)),"Fehlt","Ok")</f>
        <v>Ok</v>
      </c>
    </row>
    <row r="215" spans="1:6" ht="27.9" customHeight="1">
      <c r="A215" s="38" t="s">
        <v>46</v>
      </c>
      <c r="B215" s="126" t="s">
        <v>47</v>
      </c>
      <c r="C215" s="58" t="s">
        <v>231</v>
      </c>
      <c r="D215" s="206"/>
      <c r="E215" s="74" t="s">
        <v>11</v>
      </c>
      <c r="F215" s="234" t="str">
        <f t="shared" ref="F215" si="49">IF(ISBLANK(D215),"Fehlt","Ok")</f>
        <v>Fehlt</v>
      </c>
    </row>
    <row r="216" spans="1:6" ht="27.9" customHeight="1" thickBot="1">
      <c r="A216" s="40" t="s">
        <v>208</v>
      </c>
      <c r="B216" s="166" t="s">
        <v>221</v>
      </c>
      <c r="C216" s="42" t="s">
        <v>228</v>
      </c>
      <c r="D216" s="163"/>
      <c r="E216" s="75"/>
      <c r="F216" s="235" t="str">
        <f>IF(AND(D215="Ja",ISBLANK(D216)),"Fehlt","Ok")</f>
        <v>Ok</v>
      </c>
    </row>
    <row r="217" spans="1:6" ht="15.9" customHeight="1" thickBot="1">
      <c r="A217" s="35" t="s">
        <v>57</v>
      </c>
      <c r="B217" s="35" t="s">
        <v>202</v>
      </c>
      <c r="C217" s="114"/>
      <c r="D217" s="114"/>
      <c r="E217" s="81"/>
      <c r="F217" s="81"/>
    </row>
    <row r="218" spans="1:6" ht="39.9" customHeight="1">
      <c r="A218" s="38" t="s">
        <v>58</v>
      </c>
      <c r="B218" s="126" t="s">
        <v>59</v>
      </c>
      <c r="C218" s="58" t="s">
        <v>231</v>
      </c>
      <c r="D218" s="206"/>
      <c r="E218" s="74" t="s">
        <v>11</v>
      </c>
      <c r="F218" s="236" t="str">
        <f t="shared" ref="F218" si="50">IF(ISBLANK(D218),"Fehlt","Ok")</f>
        <v>Fehlt</v>
      </c>
    </row>
    <row r="219" spans="1:6" ht="39.9" customHeight="1" thickBot="1">
      <c r="A219" s="40" t="s">
        <v>209</v>
      </c>
      <c r="B219" s="166" t="s">
        <v>222</v>
      </c>
      <c r="C219" s="42" t="s">
        <v>228</v>
      </c>
      <c r="D219" s="163"/>
      <c r="E219" s="75"/>
      <c r="F219" s="235" t="str">
        <f>IF(AND(D218="Ja",ISBLANK(D219)),"Fehlt","Ok")</f>
        <v>Ok</v>
      </c>
    </row>
    <row r="220" spans="1:6" ht="27.9" customHeight="1">
      <c r="A220" s="38" t="s">
        <v>60</v>
      </c>
      <c r="B220" s="126" t="s">
        <v>61</v>
      </c>
      <c r="C220" s="58" t="s">
        <v>231</v>
      </c>
      <c r="D220" s="206"/>
      <c r="E220" s="74" t="s">
        <v>11</v>
      </c>
      <c r="F220" s="234" t="str">
        <f t="shared" ref="F220" si="51">IF(ISBLANK(D220),"Fehlt","Ok")</f>
        <v>Fehlt</v>
      </c>
    </row>
    <row r="221" spans="1:6" ht="27.9" customHeight="1" thickBot="1">
      <c r="A221" s="40" t="s">
        <v>210</v>
      </c>
      <c r="B221" s="166" t="s">
        <v>223</v>
      </c>
      <c r="C221" s="42" t="s">
        <v>228</v>
      </c>
      <c r="D221" s="163"/>
      <c r="E221" s="75"/>
      <c r="F221" s="235" t="str">
        <f>IF(AND(D220="Ja",ISBLANK(D221)),"Fehlt","Ok")</f>
        <v>Ok</v>
      </c>
    </row>
    <row r="222" spans="1:6" ht="27.9" customHeight="1">
      <c r="A222" s="38" t="s">
        <v>62</v>
      </c>
      <c r="B222" s="126" t="s">
        <v>63</v>
      </c>
      <c r="C222" s="58" t="s">
        <v>231</v>
      </c>
      <c r="D222" s="206"/>
      <c r="E222" s="74" t="s">
        <v>11</v>
      </c>
      <c r="F222" s="234" t="str">
        <f t="shared" ref="F222" si="52">IF(ISBLANK(D222),"Fehlt","Ok")</f>
        <v>Fehlt</v>
      </c>
    </row>
    <row r="223" spans="1:6" ht="27.9" customHeight="1" thickBot="1">
      <c r="A223" s="40" t="s">
        <v>211</v>
      </c>
      <c r="B223" s="166" t="s">
        <v>218</v>
      </c>
      <c r="C223" s="42" t="s">
        <v>228</v>
      </c>
      <c r="D223" s="163"/>
      <c r="E223" s="75"/>
      <c r="F223" s="235" t="str">
        <f>IF(AND(D222="Ja",ISBLANK(D223)),"Fehlt","Ok")</f>
        <v>Ok</v>
      </c>
    </row>
    <row r="224" spans="1:6" ht="51.9" customHeight="1">
      <c r="A224" s="38" t="s">
        <v>64</v>
      </c>
      <c r="B224" s="126" t="s">
        <v>65</v>
      </c>
      <c r="C224" s="58" t="s">
        <v>231</v>
      </c>
      <c r="D224" s="206"/>
      <c r="E224" s="74" t="s">
        <v>11</v>
      </c>
      <c r="F224" s="234" t="str">
        <f t="shared" ref="F224" si="53">IF(ISBLANK(D224),"Fehlt","Ok")</f>
        <v>Fehlt</v>
      </c>
    </row>
    <row r="225" spans="1:6" ht="27.9" customHeight="1" thickBot="1">
      <c r="A225" s="40" t="s">
        <v>212</v>
      </c>
      <c r="B225" s="41" t="s">
        <v>218</v>
      </c>
      <c r="C225" s="42" t="s">
        <v>228</v>
      </c>
      <c r="D225" s="163"/>
      <c r="E225" s="75"/>
      <c r="F225" s="235" t="str">
        <f>IF(AND(D224="Ja",ISBLANK(D225)),"Fehlt","Ok")</f>
        <v>Ok</v>
      </c>
    </row>
    <row r="226" spans="1:6" ht="27.9" customHeight="1">
      <c r="A226" s="38" t="s">
        <v>66</v>
      </c>
      <c r="B226" s="21" t="s">
        <v>203</v>
      </c>
      <c r="C226" s="58" t="s">
        <v>231</v>
      </c>
      <c r="D226" s="206"/>
      <c r="E226" s="74" t="s">
        <v>11</v>
      </c>
      <c r="F226" s="234" t="str">
        <f t="shared" ref="F226" si="54">IF(ISBLANK(D226),"Fehlt","Ok")</f>
        <v>Fehlt</v>
      </c>
    </row>
    <row r="227" spans="1:6" ht="27.9" customHeight="1" thickBot="1">
      <c r="A227" s="40" t="s">
        <v>213</v>
      </c>
      <c r="B227" s="41" t="s">
        <v>218</v>
      </c>
      <c r="C227" s="42" t="s">
        <v>228</v>
      </c>
      <c r="D227" s="163"/>
      <c r="E227" s="75"/>
      <c r="F227" s="235" t="str">
        <f>IF(AND(D226="Ja",ISBLANK(D227)),"Fehlt","Ok")</f>
        <v>Ok</v>
      </c>
    </row>
  </sheetData>
  <sheetProtection algorithmName="SHA-512" hashValue="qKcxPyM51/kj25Nfu9K7DIB1H8SU4Q4DKR7qpNzrsNXt9PEELL05NCL+o0P4IzfWF3ValOQR5dJE9EQA9SuhoA==" saltValue="wDJANHfQ5K8Z2RuHibohCQ==" spinCount="100000" sheet="1" objects="1" scenarios="1"/>
  <dataConsolidate/>
  <phoneticPr fontId="2" type="noConversion"/>
  <conditionalFormatting sqref="F9:F14">
    <cfRule type="expression" dxfId="262" priority="514">
      <formula>OR(F9="Fehlt",F9="fehlt")</formula>
    </cfRule>
    <cfRule type="expression" dxfId="261" priority="515">
      <formula>OR(F9="Ok",F9="ok")</formula>
    </cfRule>
  </conditionalFormatting>
  <conditionalFormatting sqref="F16:F18">
    <cfRule type="expression" dxfId="260" priority="496">
      <formula>OR(F16="Fehlt",F16="fehlt")</formula>
    </cfRule>
    <cfRule type="expression" dxfId="259" priority="497">
      <formula>OR(F16="Ok",F16="ok")</formula>
    </cfRule>
  </conditionalFormatting>
  <conditionalFormatting sqref="F20:F22">
    <cfRule type="expression" dxfId="258" priority="494">
      <formula>OR(F20="Fehlt",F20="fehlt")</formula>
    </cfRule>
    <cfRule type="expression" dxfId="257" priority="495">
      <formula>OR(F20="Ok",F20="ok")</formula>
    </cfRule>
  </conditionalFormatting>
  <conditionalFormatting sqref="F25:F27">
    <cfRule type="expression" dxfId="256" priority="492">
      <formula>OR(F25="Fehlt",F25="fehlt")</formula>
    </cfRule>
    <cfRule type="expression" dxfId="255" priority="493">
      <formula>OR(F25="Ok",F25="ok")</formula>
    </cfRule>
  </conditionalFormatting>
  <conditionalFormatting sqref="F29:F31">
    <cfRule type="expression" dxfId="254" priority="491">
      <formula>OR(F29="Ok",F29="ok")</formula>
    </cfRule>
    <cfRule type="expression" dxfId="253" priority="490">
      <formula>OR(F29="Fehlt",F29="fehlt")</formula>
    </cfRule>
  </conditionalFormatting>
  <conditionalFormatting sqref="F33">
    <cfRule type="expression" dxfId="252" priority="488">
      <formula>OR(F33="Fehlt",F33="fehlt")</formula>
    </cfRule>
    <cfRule type="expression" dxfId="251" priority="489">
      <formula>OR(F33="Ok",F33="ok")</formula>
    </cfRule>
  </conditionalFormatting>
  <conditionalFormatting sqref="F35:F45">
    <cfRule type="expression" dxfId="250" priority="487">
      <formula>OR(F35="Ok",F35="ok")</formula>
    </cfRule>
    <cfRule type="expression" dxfId="249" priority="486">
      <formula>OR(F35="Fehlt",F35="fehlt")</formula>
    </cfRule>
  </conditionalFormatting>
  <conditionalFormatting sqref="F47:F52">
    <cfRule type="expression" dxfId="248" priority="485">
      <formula>OR(F47="Ok",F47="ok")</formula>
    </cfRule>
    <cfRule type="expression" dxfId="247" priority="484">
      <formula>OR(F47="Fehlt",F47="fehlt")</formula>
    </cfRule>
  </conditionalFormatting>
  <conditionalFormatting sqref="F54:F57">
    <cfRule type="expression" dxfId="246" priority="29">
      <formula>OR(F54="Fehlt",F54="fehlt")</formula>
    </cfRule>
    <cfRule type="expression" dxfId="245" priority="30">
      <formula>OR(F54="Ok",F54="ok")</formula>
    </cfRule>
  </conditionalFormatting>
  <conditionalFormatting sqref="F60">
    <cfRule type="expression" dxfId="244" priority="481">
      <formula>OR(F60="Ok",F60="ok")</formula>
    </cfRule>
  </conditionalFormatting>
  <conditionalFormatting sqref="F60:F62">
    <cfRule type="expression" dxfId="243" priority="391">
      <formula>OR(F60="Fehlt",F60="fehlt")</formula>
    </cfRule>
  </conditionalFormatting>
  <conditionalFormatting sqref="F61">
    <cfRule type="expression" dxfId="242" priority="322">
      <formula>AND(ISBLANK(D60),ISBLANK(D60))</formula>
    </cfRule>
    <cfRule type="expression" dxfId="241" priority="390">
      <formula>OR(F61="Ok",F61="ok")</formula>
    </cfRule>
  </conditionalFormatting>
  <conditionalFormatting sqref="F62">
    <cfRule type="expression" dxfId="240" priority="479">
      <formula>OR(F62="Ok",F62="ok")</formula>
    </cfRule>
  </conditionalFormatting>
  <conditionalFormatting sqref="F63">
    <cfRule type="expression" dxfId="239" priority="238">
      <formula>AND(ISBLANK(D62),ISBLANK(D62))</formula>
    </cfRule>
    <cfRule type="expression" dxfId="238" priority="239">
      <formula>OR(F63="Ok",F63="ok")</formula>
    </cfRule>
  </conditionalFormatting>
  <conditionalFormatting sqref="F63:F64">
    <cfRule type="expression" dxfId="237" priority="240">
      <formula>OR(F63="Fehlt",F63="fehlt")</formula>
    </cfRule>
  </conditionalFormatting>
  <conditionalFormatting sqref="F64">
    <cfRule type="expression" dxfId="236" priority="477">
      <formula>OR(F64="Ok",F64="ok")</formula>
    </cfRule>
  </conditionalFormatting>
  <conditionalFormatting sqref="F65">
    <cfRule type="expression" dxfId="235" priority="236">
      <formula>OR(F65="Ok",F65="ok")</formula>
    </cfRule>
    <cfRule type="expression" dxfId="234" priority="237">
      <formula>OR(F65="Fehlt",F65="fehlt")</formula>
    </cfRule>
    <cfRule type="expression" dxfId="233" priority="235">
      <formula>AND(ISBLANK(D64),ISBLANK(D64))</formula>
    </cfRule>
  </conditionalFormatting>
  <conditionalFormatting sqref="F67">
    <cfRule type="expression" dxfId="232" priority="475">
      <formula>OR(F67="Ok",F67="ok")</formula>
    </cfRule>
  </conditionalFormatting>
  <conditionalFormatting sqref="F67:F69">
    <cfRule type="expression" dxfId="231" priority="234">
      <formula>OR(F67="Fehlt",F67="fehlt")</formula>
    </cfRule>
  </conditionalFormatting>
  <conditionalFormatting sqref="F68">
    <cfRule type="expression" dxfId="230" priority="233">
      <formula>OR(F68="Ok",F68="ok")</formula>
    </cfRule>
    <cfRule type="expression" dxfId="229" priority="232">
      <formula>AND(ISBLANK(D67),ISBLANK(D67))</formula>
    </cfRule>
  </conditionalFormatting>
  <conditionalFormatting sqref="F69">
    <cfRule type="expression" dxfId="228" priority="473">
      <formula>OR(F69="Ok",F69="ok")</formula>
    </cfRule>
  </conditionalFormatting>
  <conditionalFormatting sqref="F70">
    <cfRule type="expression" dxfId="227" priority="229">
      <formula>AND(ISBLANK(D69),ISBLANK(D69))</formula>
    </cfRule>
    <cfRule type="expression" dxfId="226" priority="230">
      <formula>OR(F70="Ok",F70="ok")</formula>
    </cfRule>
  </conditionalFormatting>
  <conditionalFormatting sqref="F70:F71">
    <cfRule type="expression" dxfId="225" priority="231">
      <formula>OR(F70="Fehlt",F70="fehlt")</formula>
    </cfRule>
  </conditionalFormatting>
  <conditionalFormatting sqref="F71">
    <cfRule type="expression" dxfId="224" priority="471">
      <formula>OR(F71="Ok",F71="ok")</formula>
    </cfRule>
  </conditionalFormatting>
  <conditionalFormatting sqref="F72">
    <cfRule type="expression" dxfId="223" priority="227">
      <formula>OR(F72="Ok",F72="ok")</formula>
    </cfRule>
    <cfRule type="expression" dxfId="222" priority="228">
      <formula>OR(F72="Fehlt",F72="fehlt")</formula>
    </cfRule>
    <cfRule type="expression" dxfId="221" priority="226">
      <formula>AND(ISBLANK(D71),ISBLANK(D71))</formula>
    </cfRule>
  </conditionalFormatting>
  <conditionalFormatting sqref="F74">
    <cfRule type="expression" dxfId="220" priority="469">
      <formula>OR(F74="Ok",F74="ok")</formula>
    </cfRule>
  </conditionalFormatting>
  <conditionalFormatting sqref="F74:F76">
    <cfRule type="expression" dxfId="219" priority="225">
      <formula>OR(F74="Fehlt",F74="fehlt")</formula>
    </cfRule>
  </conditionalFormatting>
  <conditionalFormatting sqref="F75">
    <cfRule type="expression" dxfId="218" priority="223">
      <formula>AND(ISBLANK(D74),ISBLANK(D74))</formula>
    </cfRule>
    <cfRule type="expression" dxfId="217" priority="224">
      <formula>OR(F75="Ok",F75="ok")</formula>
    </cfRule>
  </conditionalFormatting>
  <conditionalFormatting sqref="F76">
    <cfRule type="expression" dxfId="216" priority="467">
      <formula>OR(F76="Ok",F76="ok")</formula>
    </cfRule>
  </conditionalFormatting>
  <conditionalFormatting sqref="F77">
    <cfRule type="expression" dxfId="215" priority="152">
      <formula>OR(F77="Ok",F77="ok")</formula>
    </cfRule>
    <cfRule type="expression" dxfId="214" priority="153">
      <formula>OR(F77="Fehlt",F77="fehlt")</formula>
    </cfRule>
    <cfRule type="expression" dxfId="213" priority="151">
      <formula>AND(ISBLANK(D76),ISBLANK(D76))</formula>
    </cfRule>
  </conditionalFormatting>
  <conditionalFormatting sqref="F78">
    <cfRule type="expression" dxfId="212" priority="465">
      <formula>OR(F78="Ok",F78="ok")</formula>
    </cfRule>
  </conditionalFormatting>
  <conditionalFormatting sqref="F78:F79">
    <cfRule type="expression" dxfId="211" priority="219">
      <formula>OR(F78="Fehlt",F78="fehlt")</formula>
    </cfRule>
  </conditionalFormatting>
  <conditionalFormatting sqref="F79">
    <cfRule type="expression" dxfId="210" priority="218">
      <formula>OR(F79="Ok",F79="ok")</formula>
    </cfRule>
    <cfRule type="expression" dxfId="209" priority="217">
      <formula>AND(ISBLANK(D78),ISBLANK(D78))</formula>
    </cfRule>
  </conditionalFormatting>
  <conditionalFormatting sqref="F81">
    <cfRule type="expression" dxfId="208" priority="463">
      <formula>OR(F81="Ok",F81="ok")</formula>
    </cfRule>
  </conditionalFormatting>
  <conditionalFormatting sqref="F81:F83">
    <cfRule type="expression" dxfId="207" priority="216">
      <formula>OR(F81="Fehlt",F81="fehlt")</formula>
    </cfRule>
  </conditionalFormatting>
  <conditionalFormatting sqref="F82">
    <cfRule type="expression" dxfId="206" priority="215">
      <formula>OR(F82="Ok",F82="ok")</formula>
    </cfRule>
    <cfRule type="expression" dxfId="205" priority="214">
      <formula>AND(ISBLANK(D81),ISBLANK(D81))</formula>
    </cfRule>
  </conditionalFormatting>
  <conditionalFormatting sqref="F83">
    <cfRule type="expression" dxfId="204" priority="461">
      <formula>OR(F83="Ok",F83="ok")</formula>
    </cfRule>
  </conditionalFormatting>
  <conditionalFormatting sqref="F84">
    <cfRule type="expression" dxfId="203" priority="212">
      <formula>OR(F84="Ok",F84="ok")</formula>
    </cfRule>
    <cfRule type="expression" dxfId="202" priority="211">
      <formula>AND(ISBLANK(D83),ISBLANK(D83))</formula>
    </cfRule>
  </conditionalFormatting>
  <conditionalFormatting sqref="F84:F85">
    <cfRule type="expression" dxfId="201" priority="213">
      <formula>OR(F84="Fehlt",F84="fehlt")</formula>
    </cfRule>
  </conditionalFormatting>
  <conditionalFormatting sqref="F85">
    <cfRule type="expression" dxfId="200" priority="459">
      <formula>OR(F85="Ok",F85="ok")</formula>
    </cfRule>
  </conditionalFormatting>
  <conditionalFormatting sqref="F86">
    <cfRule type="expression" dxfId="199" priority="209">
      <formula>OR(F86="Ok",F86="ok")</formula>
    </cfRule>
    <cfRule type="expression" dxfId="198" priority="208">
      <formula>AND(ISBLANK(D85),ISBLANK(D85))</formula>
    </cfRule>
    <cfRule type="expression" dxfId="197" priority="210">
      <formula>OR(F86="Fehlt",F86="fehlt")</formula>
    </cfRule>
  </conditionalFormatting>
  <conditionalFormatting sqref="F88:F89">
    <cfRule type="expression" dxfId="196" priority="456">
      <formula>OR(F88="Fehlt",F88="fehlt")</formula>
    </cfRule>
    <cfRule type="expression" dxfId="195" priority="457">
      <formula>OR(F88="Ok",F88="ok")</formula>
    </cfRule>
  </conditionalFormatting>
  <conditionalFormatting sqref="F92:F94">
    <cfRule type="expression" dxfId="194" priority="454">
      <formula>OR(F92="Fehlt",F92="fehlt")</formula>
    </cfRule>
    <cfRule type="expression" dxfId="193" priority="455">
      <formula>OR(F92="Ok",F92="ok")</formula>
    </cfRule>
  </conditionalFormatting>
  <conditionalFormatting sqref="F96">
    <cfRule type="expression" dxfId="192" priority="17">
      <formula>OR(F96="Fehlt",F96="fehlt")</formula>
    </cfRule>
    <cfRule type="expression" dxfId="191" priority="18">
      <formula>OR(F96="Ok",F96="ok")</formula>
    </cfRule>
  </conditionalFormatting>
  <conditionalFormatting sqref="F97">
    <cfRule type="expression" dxfId="190" priority="207">
      <formula>OR(F97="Fehlt",F97="fehlt")</formula>
    </cfRule>
    <cfRule type="expression" dxfId="189" priority="206">
      <formula>OR(F97="Ok",F97="ok")</formula>
    </cfRule>
    <cfRule type="expression" dxfId="188" priority="205">
      <formula>AND(ISBLANK(D96),ISBLANK(D96))</formula>
    </cfRule>
  </conditionalFormatting>
  <conditionalFormatting sqref="F98">
    <cfRule type="expression" dxfId="187" priority="20">
      <formula>OR(F98="Ok",F98="ok")</formula>
    </cfRule>
    <cfRule type="expression" dxfId="186" priority="19">
      <formula>OR(F98="Fehlt",F98="fehlt")</formula>
    </cfRule>
  </conditionalFormatting>
  <conditionalFormatting sqref="F99">
    <cfRule type="expression" dxfId="185" priority="204">
      <formula>OR(F99="Fehlt",F99="fehlt")</formula>
    </cfRule>
    <cfRule type="expression" dxfId="184" priority="203">
      <formula>OR(F99="Ok",F99="ok")</formula>
    </cfRule>
    <cfRule type="expression" dxfId="183" priority="202">
      <formula>AND(ISBLANK(D98),ISBLANK(D98))</formula>
    </cfRule>
  </conditionalFormatting>
  <conditionalFormatting sqref="F100">
    <cfRule type="expression" dxfId="182" priority="21">
      <formula>OR(F100="Fehlt",F100="fehlt")</formula>
    </cfRule>
    <cfRule type="expression" dxfId="181" priority="22">
      <formula>OR(F100="Ok",F100="ok")</formula>
    </cfRule>
  </conditionalFormatting>
  <conditionalFormatting sqref="F101">
    <cfRule type="expression" dxfId="180" priority="199">
      <formula>AND(ISBLANK(D100),ISBLANK(D100))</formula>
    </cfRule>
    <cfRule type="expression" dxfId="179" priority="200">
      <formula>OR(F101="Ok",F101="ok")</formula>
    </cfRule>
    <cfRule type="expression" dxfId="178" priority="201">
      <formula>OR(F101="Fehlt",F101="fehlt")</formula>
    </cfRule>
  </conditionalFormatting>
  <conditionalFormatting sqref="F102">
    <cfRule type="expression" dxfId="177" priority="24">
      <formula>OR(F102="Ok",F102="ok")</formula>
    </cfRule>
    <cfRule type="expression" dxfId="176" priority="23">
      <formula>OR(F102="Fehlt",F102="fehlt")</formula>
    </cfRule>
  </conditionalFormatting>
  <conditionalFormatting sqref="F103">
    <cfRule type="expression" dxfId="175" priority="196">
      <formula>AND(ISBLANK(D102),ISBLANK(D102))</formula>
    </cfRule>
    <cfRule type="expression" dxfId="174" priority="198">
      <formula>OR(F103="Fehlt",F103="fehlt")</formula>
    </cfRule>
    <cfRule type="expression" dxfId="173" priority="197">
      <formula>OR(F103="Ok",F103="ok")</formula>
    </cfRule>
  </conditionalFormatting>
  <conditionalFormatting sqref="F104">
    <cfRule type="expression" dxfId="172" priority="26">
      <formula>OR(F104="Ok",F104="ok")</formula>
    </cfRule>
    <cfRule type="expression" dxfId="171" priority="25">
      <formula>OR(F104="Fehlt",F104="fehlt")</formula>
    </cfRule>
  </conditionalFormatting>
  <conditionalFormatting sqref="F105">
    <cfRule type="expression" dxfId="170" priority="193">
      <formula>AND(ISBLANK(D104),ISBLANK(D104))</formula>
    </cfRule>
    <cfRule type="expression" dxfId="169" priority="194">
      <formula>OR(F105="Ok",F105="ok")</formula>
    </cfRule>
    <cfRule type="expression" dxfId="168" priority="195">
      <formula>OR(F105="Fehlt",F105="fehlt")</formula>
    </cfRule>
  </conditionalFormatting>
  <conditionalFormatting sqref="F106">
    <cfRule type="expression" dxfId="167" priority="28">
      <formula>OR(F106="Ok",F106="ok")</formula>
    </cfRule>
    <cfRule type="expression" dxfId="166" priority="27">
      <formula>OR(F106="Fehlt",F106="fehlt")</formula>
    </cfRule>
  </conditionalFormatting>
  <conditionalFormatting sqref="F107">
    <cfRule type="expression" dxfId="165" priority="192">
      <formula>OR(F107="Fehlt",F107="fehlt")</formula>
    </cfRule>
    <cfRule type="expression" dxfId="164" priority="191">
      <formula>OR(F107="Ok",F107="ok")</formula>
    </cfRule>
    <cfRule type="expression" dxfId="163" priority="190">
      <formula>AND(ISBLANK(D106),ISBLANK(D106))</formula>
    </cfRule>
  </conditionalFormatting>
  <conditionalFormatting sqref="F110:F117">
    <cfRule type="expression" dxfId="162" priority="3">
      <formula>OR(F110="Fehlt",F110="fehlt")</formula>
    </cfRule>
    <cfRule type="expression" dxfId="161" priority="4">
      <formula>OR(F110="Ok",F110="ok")</formula>
    </cfRule>
  </conditionalFormatting>
  <conditionalFormatting sqref="F120:F123">
    <cfRule type="expression" dxfId="160" priority="1">
      <formula>OR(F120="Fehlt",F120="fehlt")</formula>
    </cfRule>
    <cfRule type="expression" dxfId="159" priority="2">
      <formula>OR(F120="Ok",F120="ok")</formula>
    </cfRule>
  </conditionalFormatting>
  <conditionalFormatting sqref="F125:F129">
    <cfRule type="expression" dxfId="158" priority="436">
      <formula>OR(F125="Fehlt",F125="fehlt")</formula>
    </cfRule>
    <cfRule type="expression" dxfId="157" priority="437">
      <formula>OR(F125="Ok",F125="ok")</formula>
    </cfRule>
  </conditionalFormatting>
  <conditionalFormatting sqref="F131:F136">
    <cfRule type="expression" dxfId="156" priority="434">
      <formula>OR(F131="Fehlt",F131="fehlt")</formula>
    </cfRule>
    <cfRule type="expression" dxfId="155" priority="435">
      <formula>OR(F131="Ok",F131="ok")</formula>
    </cfRule>
  </conditionalFormatting>
  <conditionalFormatting sqref="F138:F139">
    <cfRule type="expression" dxfId="154" priority="433">
      <formula>OR(F138="Ok",F138="ok")</formula>
    </cfRule>
    <cfRule type="expression" dxfId="153" priority="432">
      <formula>OR(F138="Fehlt",F138="fehlt")</formula>
    </cfRule>
  </conditionalFormatting>
  <conditionalFormatting sqref="F141:F143">
    <cfRule type="expression" dxfId="152" priority="431">
      <formula>OR(F141="Ok",F141="ok")</formula>
    </cfRule>
    <cfRule type="expression" dxfId="151" priority="430">
      <formula>OR(F141="Fehlt",F141="fehlt")</formula>
    </cfRule>
  </conditionalFormatting>
  <conditionalFormatting sqref="F146:F150">
    <cfRule type="expression" dxfId="150" priority="428">
      <formula>OR(F146="Fehlt",F146="fehlt")</formula>
    </cfRule>
    <cfRule type="expression" dxfId="149" priority="429">
      <formula>OR(F146="Ok",F146="ok")</formula>
    </cfRule>
  </conditionalFormatting>
  <conditionalFormatting sqref="F152:F156">
    <cfRule type="expression" dxfId="148" priority="426">
      <formula>OR(F152="Fehlt",F152="fehlt")</formula>
    </cfRule>
    <cfRule type="expression" dxfId="147" priority="427">
      <formula>OR(F152="Ok",F152="ok")</formula>
    </cfRule>
  </conditionalFormatting>
  <conditionalFormatting sqref="F158">
    <cfRule type="expression" dxfId="146" priority="425">
      <formula>OR(F158="Ok",F158="ok")</formula>
    </cfRule>
    <cfRule type="expression" dxfId="145" priority="424">
      <formula>OR(F158="Fehlt",F158="fehlt")</formula>
    </cfRule>
  </conditionalFormatting>
  <conditionalFormatting sqref="F160:F162">
    <cfRule type="expression" dxfId="144" priority="422">
      <formula>OR(F160="Fehlt",F160="fehlt")</formula>
    </cfRule>
    <cfRule type="expression" dxfId="143" priority="423">
      <formula>OR(F160="Ok",F160="ok")</formula>
    </cfRule>
  </conditionalFormatting>
  <conditionalFormatting sqref="F164:F167">
    <cfRule type="expression" dxfId="142" priority="421">
      <formula>OR(F164="Ok",F164="ok")</formula>
    </cfRule>
    <cfRule type="expression" dxfId="141" priority="420">
      <formula>OR(F164="Fehlt",F164="fehlt")</formula>
    </cfRule>
  </conditionalFormatting>
  <conditionalFormatting sqref="F169:F175">
    <cfRule type="expression" dxfId="140" priority="419">
      <formula>OR(F169="Ok",F169="ok")</formula>
    </cfRule>
    <cfRule type="expression" dxfId="139" priority="418">
      <formula>OR(F169="Fehlt",F169="fehlt")</formula>
    </cfRule>
  </conditionalFormatting>
  <conditionalFormatting sqref="F177:F185">
    <cfRule type="expression" dxfId="138" priority="417">
      <formula>OR(F177="Ok",F177="ok")</formula>
    </cfRule>
    <cfRule type="expression" dxfId="137" priority="416">
      <formula>OR(F177="Fehlt",F177="fehlt")</formula>
    </cfRule>
  </conditionalFormatting>
  <conditionalFormatting sqref="F188:F193">
    <cfRule type="expression" dxfId="136" priority="109">
      <formula>OR(F188="Ok",F188="ok")</formula>
    </cfRule>
    <cfRule type="expression" dxfId="135" priority="110">
      <formula>OR(F188="Ausschluss",F188="ausschluss")</formula>
    </cfRule>
  </conditionalFormatting>
  <conditionalFormatting sqref="F195:F198">
    <cfRule type="expression" dxfId="134" priority="75">
      <formula>OR(F195="Ok",F195="ok")</formula>
    </cfRule>
    <cfRule type="expression" dxfId="133" priority="76">
      <formula>OR(F195="Ausschluss",F195="ausschluss")</formula>
    </cfRule>
  </conditionalFormatting>
  <conditionalFormatting sqref="F201">
    <cfRule type="expression" dxfId="132" priority="415">
      <formula>OR(F201="Ok",F201="ok")</formula>
    </cfRule>
  </conditionalFormatting>
  <conditionalFormatting sqref="F201:F206">
    <cfRule type="expression" dxfId="131" priority="189">
      <formula>OR(F201="Fehlt",F201="fehlt")</formula>
    </cfRule>
  </conditionalFormatting>
  <conditionalFormatting sqref="F202">
    <cfRule type="expression" dxfId="130" priority="187">
      <formula>AND(ISBLANK(D201),ISBLANK(D201))</formula>
    </cfRule>
    <cfRule type="expression" dxfId="129" priority="188">
      <formula>OR(F202="Ok",F202="ok")</formula>
    </cfRule>
  </conditionalFormatting>
  <conditionalFormatting sqref="F203:F206">
    <cfRule type="expression" dxfId="128" priority="413">
      <formula>OR(F203="Ok",F203="ok")</formula>
    </cfRule>
  </conditionalFormatting>
  <conditionalFormatting sqref="F208">
    <cfRule type="expression" dxfId="127" priority="74">
      <formula>OR(F208="Ausschluss",F208="ausschluss")</formula>
    </cfRule>
    <cfRule type="expression" dxfId="126" priority="73">
      <formula>OR(F208="Ok",F208="ok")</formula>
    </cfRule>
  </conditionalFormatting>
  <conditionalFormatting sqref="F209">
    <cfRule type="expression" dxfId="125" priority="409">
      <formula>OR(F209="Ok",F209="ok")</formula>
    </cfRule>
  </conditionalFormatting>
  <conditionalFormatting sqref="F209:F211">
    <cfRule type="expression" dxfId="124" priority="186">
      <formula>OR(F209="Fehlt",F209="fehlt")</formula>
    </cfRule>
  </conditionalFormatting>
  <conditionalFormatting sqref="F210">
    <cfRule type="expression" dxfId="123" priority="184">
      <formula>AND(ISBLANK(D209),ISBLANK(D209))</formula>
    </cfRule>
    <cfRule type="expression" dxfId="122" priority="185">
      <formula>OR(F210="Ok",F210="ok")</formula>
    </cfRule>
  </conditionalFormatting>
  <conditionalFormatting sqref="F211">
    <cfRule type="expression" dxfId="121" priority="407">
      <formula>OR(F211="Ok",F211="ok")</formula>
    </cfRule>
  </conditionalFormatting>
  <conditionalFormatting sqref="F212">
    <cfRule type="expression" dxfId="120" priority="182">
      <formula>OR(F212="Ok",F212="ok")</formula>
    </cfRule>
    <cfRule type="expression" dxfId="119" priority="181">
      <formula>AND(ISBLANK(D211),ISBLANK(D211))</formula>
    </cfRule>
  </conditionalFormatting>
  <conditionalFormatting sqref="F212:F213">
    <cfRule type="expression" dxfId="118" priority="183">
      <formula>OR(F212="Fehlt",F212="fehlt")</formula>
    </cfRule>
  </conditionalFormatting>
  <conditionalFormatting sqref="F213">
    <cfRule type="expression" dxfId="117" priority="405">
      <formula>OR(F213="Ok",F213="ok")</formula>
    </cfRule>
  </conditionalFormatting>
  <conditionalFormatting sqref="F214">
    <cfRule type="expression" dxfId="116" priority="178">
      <formula>AND(ISBLANK(D213),ISBLANK(D213))</formula>
    </cfRule>
    <cfRule type="expression" dxfId="115" priority="179">
      <formula>OR(F214="Ok",F214="ok")</formula>
    </cfRule>
  </conditionalFormatting>
  <conditionalFormatting sqref="F214:F215">
    <cfRule type="expression" dxfId="114" priority="180">
      <formula>OR(F214="Fehlt",F214="fehlt")</formula>
    </cfRule>
  </conditionalFormatting>
  <conditionalFormatting sqref="F215">
    <cfRule type="expression" dxfId="113" priority="403">
      <formula>OR(F215="Ok",F215="ok")</formula>
    </cfRule>
  </conditionalFormatting>
  <conditionalFormatting sqref="F216">
    <cfRule type="expression" dxfId="112" priority="175">
      <formula>AND(ISBLANK(D215),ISBLANK(D215))</formula>
    </cfRule>
    <cfRule type="expression" dxfId="111" priority="176">
      <formula>OR(F216="Ok",F216="ok")</formula>
    </cfRule>
    <cfRule type="expression" dxfId="110" priority="177">
      <formula>OR(F216="Fehlt",F216="fehlt")</formula>
    </cfRule>
  </conditionalFormatting>
  <conditionalFormatting sqref="F218">
    <cfRule type="expression" dxfId="109" priority="401">
      <formula>OR(F218="Ok",F218="ok")</formula>
    </cfRule>
  </conditionalFormatting>
  <conditionalFormatting sqref="F218:F220">
    <cfRule type="expression" dxfId="108" priority="174">
      <formula>OR(F218="Fehlt",F218="fehlt")</formula>
    </cfRule>
  </conditionalFormatting>
  <conditionalFormatting sqref="F219">
    <cfRule type="expression" dxfId="107" priority="173">
      <formula>OR(F219="Ok",F219="ok")</formula>
    </cfRule>
    <cfRule type="expression" dxfId="106" priority="172">
      <formula>AND(ISBLANK(D218),ISBLANK(D218))</formula>
    </cfRule>
  </conditionalFormatting>
  <conditionalFormatting sqref="F220">
    <cfRule type="expression" dxfId="105" priority="399">
      <formula>OR(F220="Ok",F220="ok")</formula>
    </cfRule>
  </conditionalFormatting>
  <conditionalFormatting sqref="F221">
    <cfRule type="expression" dxfId="104" priority="169">
      <formula>AND(ISBLANK(D220),ISBLANK(D220))</formula>
    </cfRule>
    <cfRule type="expression" dxfId="103" priority="170">
      <formula>OR(F221="Ok",F221="ok")</formula>
    </cfRule>
  </conditionalFormatting>
  <conditionalFormatting sqref="F221:F222">
    <cfRule type="expression" dxfId="102" priority="171">
      <formula>OR(F221="Fehlt",F221="fehlt")</formula>
    </cfRule>
  </conditionalFormatting>
  <conditionalFormatting sqref="F222">
    <cfRule type="expression" dxfId="101" priority="397">
      <formula>OR(F222="Ok",F222="ok")</formula>
    </cfRule>
  </conditionalFormatting>
  <conditionalFormatting sqref="F223">
    <cfRule type="expression" dxfId="100" priority="167">
      <formula>OR(F223="Ok",F223="ok")</formula>
    </cfRule>
    <cfRule type="expression" dxfId="99" priority="166">
      <formula>AND(ISBLANK(D222),ISBLANK(D222))</formula>
    </cfRule>
  </conditionalFormatting>
  <conditionalFormatting sqref="F223:F224">
    <cfRule type="expression" dxfId="98" priority="168">
      <formula>OR(F223="Fehlt",F223="fehlt")</formula>
    </cfRule>
  </conditionalFormatting>
  <conditionalFormatting sqref="F224">
    <cfRule type="expression" dxfId="97" priority="395">
      <formula>OR(F224="Ok",F224="ok")</formula>
    </cfRule>
  </conditionalFormatting>
  <conditionalFormatting sqref="F225">
    <cfRule type="expression" dxfId="96" priority="164">
      <formula>OR(F225="Ok",F225="ok")</formula>
    </cfRule>
    <cfRule type="expression" dxfId="95" priority="163">
      <formula>AND(ISBLANK(D224),ISBLANK(D224))</formula>
    </cfRule>
  </conditionalFormatting>
  <conditionalFormatting sqref="F225:F226">
    <cfRule type="expression" dxfId="94" priority="165">
      <formula>OR(F225="Fehlt",F225="fehlt")</formula>
    </cfRule>
  </conditionalFormatting>
  <conditionalFormatting sqref="F226">
    <cfRule type="expression" dxfId="93" priority="393">
      <formula>OR(F226="Ok",F226="ok")</formula>
    </cfRule>
  </conditionalFormatting>
  <conditionalFormatting sqref="F227">
    <cfRule type="expression" dxfId="92" priority="159">
      <formula>OR(F227="Fehlt",F227="fehlt")</formula>
    </cfRule>
    <cfRule type="expression" dxfId="91" priority="158">
      <formula>OR(F227="Ok",F227="ok")</formula>
    </cfRule>
    <cfRule type="expression" dxfId="90" priority="157">
      <formula>AND(ISBLANK(D226),ISBLANK(D226))</formula>
    </cfRule>
  </conditionalFormatting>
  <dataValidations count="2">
    <dataValidation type="list" allowBlank="1" showInputMessage="1" showErrorMessage="1" sqref="D55:D57 D60 D62 D64 D67 D69 D71 D74 D76 D78 D81 D83 D85 D88:D89 D92:D94 D96 D98 D100 D102 D104 D106 D120 D122 D127:D128 D134 D138 D141 D146:D150 D160 D165 D169:D171 D173 D180 D183 D201 D203 D208:D209 D211 D213 D215 D218 D220 D222 D224 D226 D47:D49 D51 D188:D193 D195:D198" xr:uid="{7E273C6E-22EB-41C6-A3A8-2947D6B3F0FF}">
      <formula1>"Ja, Nein"</formula1>
    </dataValidation>
    <dataValidation type="list" allowBlank="1" showInputMessage="1" showErrorMessage="1" sqref="D33" xr:uid="{26585ED4-3A57-4BEE-8D9A-8034996641B8}">
      <formula1>"Einzelunternehmen, GbR, e.K., OHG, KG, GmbH, GmbH &amp; Co. KG, UG, Ltd., AG, SE"</formula1>
    </dataValidation>
  </dataValidations>
  <pageMargins left="0.11811023622047245" right="0.39370078740157483" top="0.39370078740157483" bottom="0.39370078740157483" header="0.19685039370078741" footer="0.19685039370078741"/>
  <pageSetup paperSize="9" fitToHeight="0" orientation="portrait" verticalDpi="598"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77D8C-8D55-4D34-9B57-578FC4233736}">
  <sheetPr codeName="Tabelle5"/>
  <dimension ref="A1:G45"/>
  <sheetViews>
    <sheetView topLeftCell="B30" zoomScaleNormal="100" workbookViewId="0">
      <selection activeCell="B36" sqref="B36"/>
    </sheetView>
  </sheetViews>
  <sheetFormatPr baseColWidth="10" defaultColWidth="11.44140625" defaultRowHeight="14.4" outlineLevelRow="1"/>
  <cols>
    <col min="1" max="1" width="0" hidden="1" customWidth="1"/>
    <col min="2" max="2" width="51.88671875" customWidth="1"/>
    <col min="3" max="3" width="11.44140625" bestFit="1" customWidth="1"/>
    <col min="4" max="4" width="40" customWidth="1"/>
    <col min="5" max="5" width="14.88671875" style="210" customWidth="1"/>
    <col min="6" max="6" width="14.88671875" customWidth="1"/>
  </cols>
  <sheetData>
    <row r="1" spans="1:7" s="5" customFormat="1" ht="12.6" thickBot="1">
      <c r="A1" s="128" t="s">
        <v>25</v>
      </c>
      <c r="B1" s="128" t="s">
        <v>28</v>
      </c>
      <c r="C1" s="106" t="s">
        <v>227</v>
      </c>
      <c r="D1" s="107" t="s">
        <v>8</v>
      </c>
      <c r="E1" s="51" t="s">
        <v>9</v>
      </c>
      <c r="F1" s="51" t="s">
        <v>462</v>
      </c>
    </row>
    <row r="2" spans="1:7" ht="27.9" customHeight="1" outlineLevel="1">
      <c r="A2" s="27" t="s">
        <v>118</v>
      </c>
      <c r="B2" s="29" t="s">
        <v>158</v>
      </c>
      <c r="C2" s="30" t="s">
        <v>228</v>
      </c>
      <c r="D2" s="173"/>
      <c r="E2" s="209" t="s">
        <v>11</v>
      </c>
      <c r="F2" s="64" t="str">
        <f>IF(ISBLANK(D2),"Fehlt","Ok")</f>
        <v>Fehlt</v>
      </c>
      <c r="G2" s="3"/>
    </row>
    <row r="3" spans="1:7" ht="27.9" customHeight="1" outlineLevel="1">
      <c r="A3" s="27" t="s">
        <v>119</v>
      </c>
      <c r="B3" s="29" t="s">
        <v>159</v>
      </c>
      <c r="C3" s="97"/>
      <c r="D3" s="214"/>
      <c r="E3" s="98"/>
      <c r="F3" s="98"/>
    </row>
    <row r="4" spans="1:7" ht="27.9" customHeight="1" outlineLevel="1">
      <c r="A4" s="27" t="s">
        <v>120</v>
      </c>
      <c r="B4" s="208" t="s">
        <v>160</v>
      </c>
      <c r="C4" s="30" t="s">
        <v>228</v>
      </c>
      <c r="D4" s="174"/>
      <c r="E4" s="209" t="s">
        <v>11</v>
      </c>
      <c r="F4" s="64" t="str">
        <f>IF(ISBLANK(D4),"Fehlt","Ok")</f>
        <v>Fehlt</v>
      </c>
    </row>
    <row r="5" spans="1:7" ht="27.9" customHeight="1" outlineLevel="1">
      <c r="A5" s="27" t="s">
        <v>121</v>
      </c>
      <c r="B5" s="208" t="s">
        <v>161</v>
      </c>
      <c r="C5" s="30" t="s">
        <v>228</v>
      </c>
      <c r="D5" s="174"/>
      <c r="E5" s="209" t="s">
        <v>11</v>
      </c>
      <c r="F5" s="64" t="str">
        <f>IF(ISBLANK(D5),"Fehlt","Ok")</f>
        <v>Fehlt</v>
      </c>
    </row>
    <row r="6" spans="1:7" ht="27.9" customHeight="1" outlineLevel="1">
      <c r="A6" s="27" t="s">
        <v>122</v>
      </c>
      <c r="B6" s="208" t="s">
        <v>162</v>
      </c>
      <c r="C6" s="30" t="s">
        <v>228</v>
      </c>
      <c r="D6" s="174"/>
      <c r="E6" s="209" t="s">
        <v>11</v>
      </c>
      <c r="F6" s="64" t="str">
        <f>IF(ISBLANK(D6),"Fehlt","Ok")</f>
        <v>Fehlt</v>
      </c>
    </row>
    <row r="7" spans="1:7" ht="27.9" customHeight="1" outlineLevel="1">
      <c r="A7" s="27" t="s">
        <v>123</v>
      </c>
      <c r="B7" s="208" t="s">
        <v>163</v>
      </c>
      <c r="C7" s="30" t="s">
        <v>228</v>
      </c>
      <c r="D7" s="174"/>
      <c r="E7" s="209" t="s">
        <v>11</v>
      </c>
      <c r="F7" s="64" t="str">
        <f>IF(ISBLANK(D7),"Fehlt","Ok")</f>
        <v>Fehlt</v>
      </c>
    </row>
    <row r="8" spans="1:7" ht="27.9" customHeight="1" outlineLevel="1">
      <c r="A8" s="27" t="s">
        <v>124</v>
      </c>
      <c r="B8" s="29" t="s">
        <v>164</v>
      </c>
      <c r="C8" s="97"/>
      <c r="D8" s="214"/>
      <c r="E8" s="98"/>
      <c r="F8" s="98"/>
    </row>
    <row r="9" spans="1:7" ht="27.9" customHeight="1" outlineLevel="1">
      <c r="A9" s="27" t="s">
        <v>125</v>
      </c>
      <c r="B9" s="208" t="s">
        <v>165</v>
      </c>
      <c r="C9" s="30" t="s">
        <v>231</v>
      </c>
      <c r="D9" s="215"/>
      <c r="E9" s="209" t="s">
        <v>11</v>
      </c>
      <c r="F9" s="64" t="str">
        <f t="shared" ref="F9:F15" si="0">IF(ISBLANK(D9),"Fehlt","Ok")</f>
        <v>Fehlt</v>
      </c>
    </row>
    <row r="10" spans="1:7" ht="27.9" customHeight="1" outlineLevel="1">
      <c r="A10" s="27" t="s">
        <v>126</v>
      </c>
      <c r="B10" s="208" t="s">
        <v>166</v>
      </c>
      <c r="C10" s="30" t="s">
        <v>228</v>
      </c>
      <c r="D10" s="174"/>
      <c r="E10" s="209" t="s">
        <v>11</v>
      </c>
      <c r="F10" s="64" t="str">
        <f t="shared" si="0"/>
        <v>Fehlt</v>
      </c>
    </row>
    <row r="11" spans="1:7" ht="27.9" customHeight="1" outlineLevel="1">
      <c r="A11" s="27" t="s">
        <v>127</v>
      </c>
      <c r="B11" s="208" t="s">
        <v>167</v>
      </c>
      <c r="C11" s="30" t="s">
        <v>432</v>
      </c>
      <c r="D11" s="216"/>
      <c r="E11" s="209" t="s">
        <v>11</v>
      </c>
      <c r="F11" s="64" t="str">
        <f t="shared" si="0"/>
        <v>Fehlt</v>
      </c>
    </row>
    <row r="12" spans="1:7" ht="27.9" customHeight="1" outlineLevel="1">
      <c r="A12" s="27" t="s">
        <v>128</v>
      </c>
      <c r="B12" s="208" t="s">
        <v>168</v>
      </c>
      <c r="C12" s="30" t="s">
        <v>432</v>
      </c>
      <c r="D12" s="216"/>
      <c r="E12" s="209" t="s">
        <v>11</v>
      </c>
      <c r="F12" s="64" t="str">
        <f t="shared" si="0"/>
        <v>Fehlt</v>
      </c>
    </row>
    <row r="13" spans="1:7" ht="27.9" customHeight="1" outlineLevel="1">
      <c r="A13" s="27" t="s">
        <v>129</v>
      </c>
      <c r="B13" s="208" t="s">
        <v>169</v>
      </c>
      <c r="C13" s="30" t="s">
        <v>229</v>
      </c>
      <c r="D13" s="217"/>
      <c r="E13" s="209" t="s">
        <v>11</v>
      </c>
      <c r="F13" s="64" t="str">
        <f t="shared" si="0"/>
        <v>Fehlt</v>
      </c>
    </row>
    <row r="14" spans="1:7" ht="39.9" customHeight="1" outlineLevel="1">
      <c r="A14" s="27" t="s">
        <v>130</v>
      </c>
      <c r="B14" s="208" t="s">
        <v>170</v>
      </c>
      <c r="C14" s="30" t="s">
        <v>228</v>
      </c>
      <c r="D14" s="174"/>
      <c r="E14" s="209" t="s">
        <v>11</v>
      </c>
      <c r="F14" s="64" t="str">
        <f t="shared" si="0"/>
        <v>Fehlt</v>
      </c>
    </row>
    <row r="15" spans="1:7" ht="27.9" customHeight="1" outlineLevel="1" thickBot="1">
      <c r="A15" s="27" t="s">
        <v>156</v>
      </c>
      <c r="B15" s="208" t="s">
        <v>171</v>
      </c>
      <c r="C15" s="30" t="s">
        <v>228</v>
      </c>
      <c r="D15" s="174"/>
      <c r="E15" s="209" t="s">
        <v>11</v>
      </c>
      <c r="F15" s="64" t="str">
        <f t="shared" si="0"/>
        <v>Fehlt</v>
      </c>
    </row>
    <row r="16" spans="1:7" s="5" customFormat="1" ht="12.6" thickBot="1">
      <c r="A16" s="128" t="s">
        <v>26</v>
      </c>
      <c r="B16" s="128" t="s">
        <v>29</v>
      </c>
      <c r="C16" s="106"/>
      <c r="D16" s="107" t="s">
        <v>8</v>
      </c>
      <c r="E16" s="51" t="s">
        <v>9</v>
      </c>
      <c r="F16" s="51" t="s">
        <v>462</v>
      </c>
    </row>
    <row r="17" spans="1:6" ht="27.9" customHeight="1" outlineLevel="1">
      <c r="A17" s="27" t="s">
        <v>105</v>
      </c>
      <c r="B17" s="28" t="s">
        <v>158</v>
      </c>
      <c r="C17" s="30" t="s">
        <v>228</v>
      </c>
      <c r="D17" s="173"/>
      <c r="E17" s="209" t="s">
        <v>11</v>
      </c>
      <c r="F17" s="64" t="str">
        <f>IF(ISBLANK(D17),"Fehlt","Ok")</f>
        <v>Fehlt</v>
      </c>
    </row>
    <row r="18" spans="1:6" ht="27.9" customHeight="1" outlineLevel="1">
      <c r="A18" s="27" t="s">
        <v>106</v>
      </c>
      <c r="B18" s="29" t="s">
        <v>159</v>
      </c>
      <c r="C18" s="97"/>
      <c r="D18" s="214"/>
      <c r="E18" s="98"/>
      <c r="F18" s="98"/>
    </row>
    <row r="19" spans="1:6" ht="27.9" customHeight="1" outlineLevel="1">
      <c r="A19" s="27" t="s">
        <v>107</v>
      </c>
      <c r="B19" s="208" t="s">
        <v>160</v>
      </c>
      <c r="C19" s="30" t="s">
        <v>228</v>
      </c>
      <c r="D19" s="174"/>
      <c r="E19" s="209" t="s">
        <v>11</v>
      </c>
      <c r="F19" s="64" t="str">
        <f>IF(ISBLANK(D19),"Fehlt","Ok")</f>
        <v>Fehlt</v>
      </c>
    </row>
    <row r="20" spans="1:6" ht="27.9" customHeight="1" outlineLevel="1">
      <c r="A20" s="27" t="s">
        <v>108</v>
      </c>
      <c r="B20" s="208" t="s">
        <v>161</v>
      </c>
      <c r="C20" s="30" t="s">
        <v>228</v>
      </c>
      <c r="D20" s="174"/>
      <c r="E20" s="209" t="s">
        <v>11</v>
      </c>
      <c r="F20" s="64" t="str">
        <f>IF(ISBLANK(D20),"Fehlt","Ok")</f>
        <v>Fehlt</v>
      </c>
    </row>
    <row r="21" spans="1:6" ht="27.9" customHeight="1" outlineLevel="1">
      <c r="A21" s="27" t="s">
        <v>109</v>
      </c>
      <c r="B21" s="208" t="s">
        <v>162</v>
      </c>
      <c r="C21" s="30" t="s">
        <v>228</v>
      </c>
      <c r="D21" s="174"/>
      <c r="E21" s="209" t="s">
        <v>11</v>
      </c>
      <c r="F21" s="64" t="str">
        <f>IF(ISBLANK(D21),"Fehlt","Ok")</f>
        <v>Fehlt</v>
      </c>
    </row>
    <row r="22" spans="1:6" ht="27.9" customHeight="1" outlineLevel="1">
      <c r="A22" s="27" t="s">
        <v>110</v>
      </c>
      <c r="B22" s="208" t="s">
        <v>163</v>
      </c>
      <c r="C22" s="30" t="s">
        <v>228</v>
      </c>
      <c r="D22" s="174"/>
      <c r="E22" s="209" t="s">
        <v>11</v>
      </c>
      <c r="F22" s="64" t="str">
        <f>IF(ISBLANK(D22),"Fehlt","Ok")</f>
        <v>Fehlt</v>
      </c>
    </row>
    <row r="23" spans="1:6" ht="27.9" customHeight="1" outlineLevel="1">
      <c r="A23" s="27" t="s">
        <v>111</v>
      </c>
      <c r="B23" s="29" t="s">
        <v>164</v>
      </c>
      <c r="C23" s="97"/>
      <c r="D23" s="214"/>
      <c r="E23" s="98"/>
      <c r="F23" s="98"/>
    </row>
    <row r="24" spans="1:6" ht="27.9" customHeight="1" outlineLevel="1">
      <c r="A24" s="27" t="s">
        <v>112</v>
      </c>
      <c r="B24" s="208" t="s">
        <v>165</v>
      </c>
      <c r="C24" s="30" t="s">
        <v>231</v>
      </c>
      <c r="D24" s="215"/>
      <c r="E24" s="209" t="s">
        <v>11</v>
      </c>
      <c r="F24" s="64" t="str">
        <f t="shared" ref="F24:F30" si="1">IF(ISBLANK(D24),"Fehlt","Ok")</f>
        <v>Fehlt</v>
      </c>
    </row>
    <row r="25" spans="1:6" ht="27.9" customHeight="1" outlineLevel="1">
      <c r="A25" s="27" t="s">
        <v>113</v>
      </c>
      <c r="B25" s="208" t="s">
        <v>166</v>
      </c>
      <c r="C25" s="30" t="s">
        <v>228</v>
      </c>
      <c r="D25" s="174"/>
      <c r="E25" s="209" t="s">
        <v>11</v>
      </c>
      <c r="F25" s="64" t="str">
        <f t="shared" si="1"/>
        <v>Fehlt</v>
      </c>
    </row>
    <row r="26" spans="1:6" ht="27.9" customHeight="1" outlineLevel="1">
      <c r="A26" s="27" t="s">
        <v>114</v>
      </c>
      <c r="B26" s="208" t="s">
        <v>167</v>
      </c>
      <c r="C26" s="30" t="s">
        <v>432</v>
      </c>
      <c r="D26" s="216"/>
      <c r="E26" s="209" t="s">
        <v>11</v>
      </c>
      <c r="F26" s="64" t="str">
        <f t="shared" si="1"/>
        <v>Fehlt</v>
      </c>
    </row>
    <row r="27" spans="1:6" ht="27.9" customHeight="1" outlineLevel="1">
      <c r="A27" s="27" t="s">
        <v>115</v>
      </c>
      <c r="B27" s="208" t="s">
        <v>168</v>
      </c>
      <c r="C27" s="30" t="s">
        <v>432</v>
      </c>
      <c r="D27" s="216"/>
      <c r="E27" s="209" t="s">
        <v>11</v>
      </c>
      <c r="F27" s="64" t="str">
        <f t="shared" si="1"/>
        <v>Fehlt</v>
      </c>
    </row>
    <row r="28" spans="1:6" ht="27.9" customHeight="1" outlineLevel="1">
      <c r="A28" s="27" t="s">
        <v>116</v>
      </c>
      <c r="B28" s="208" t="s">
        <v>169</v>
      </c>
      <c r="C28" s="30" t="s">
        <v>229</v>
      </c>
      <c r="D28" s="217"/>
      <c r="E28" s="209" t="s">
        <v>11</v>
      </c>
      <c r="F28" s="64" t="str">
        <f t="shared" si="1"/>
        <v>Fehlt</v>
      </c>
    </row>
    <row r="29" spans="1:6" ht="39.9" customHeight="1" outlineLevel="1">
      <c r="A29" s="27" t="s">
        <v>117</v>
      </c>
      <c r="B29" s="208" t="s">
        <v>170</v>
      </c>
      <c r="C29" s="30" t="s">
        <v>228</v>
      </c>
      <c r="D29" s="174"/>
      <c r="E29" s="209" t="s">
        <v>11</v>
      </c>
      <c r="F29" s="64" t="str">
        <f t="shared" si="1"/>
        <v>Fehlt</v>
      </c>
    </row>
    <row r="30" spans="1:6" ht="27.9" customHeight="1" outlineLevel="1" thickBot="1">
      <c r="A30" s="27" t="s">
        <v>172</v>
      </c>
      <c r="B30" s="208" t="s">
        <v>171</v>
      </c>
      <c r="C30" s="30" t="s">
        <v>228</v>
      </c>
      <c r="D30" s="174"/>
      <c r="E30" s="209" t="s">
        <v>11</v>
      </c>
      <c r="F30" s="64" t="str">
        <f t="shared" si="1"/>
        <v>Fehlt</v>
      </c>
    </row>
    <row r="31" spans="1:6" s="5" customFormat="1" ht="12.6" thickBot="1">
      <c r="A31" s="19" t="s">
        <v>27</v>
      </c>
      <c r="B31" s="51" t="s">
        <v>30</v>
      </c>
      <c r="C31" s="106"/>
      <c r="D31" s="107" t="s">
        <v>8</v>
      </c>
      <c r="E31" s="51" t="s">
        <v>9</v>
      </c>
      <c r="F31" s="51" t="s">
        <v>462</v>
      </c>
    </row>
    <row r="32" spans="1:6" ht="27.9" customHeight="1" outlineLevel="1">
      <c r="A32" s="27" t="s">
        <v>92</v>
      </c>
      <c r="B32" s="29" t="s">
        <v>158</v>
      </c>
      <c r="C32" s="30" t="s">
        <v>228</v>
      </c>
      <c r="D32" s="173"/>
      <c r="E32" s="209" t="s">
        <v>11</v>
      </c>
      <c r="F32" s="64" t="str">
        <f>IF(ISBLANK(D32),"Fehlt","Ok")</f>
        <v>Fehlt</v>
      </c>
    </row>
    <row r="33" spans="1:6" ht="27.9" customHeight="1" outlineLevel="1">
      <c r="A33" s="27" t="s">
        <v>93</v>
      </c>
      <c r="B33" s="29" t="s">
        <v>159</v>
      </c>
      <c r="C33" s="97"/>
      <c r="D33" s="214"/>
      <c r="E33" s="98"/>
      <c r="F33" s="98"/>
    </row>
    <row r="34" spans="1:6" ht="27.9" customHeight="1" outlineLevel="1">
      <c r="A34" s="27" t="s">
        <v>94</v>
      </c>
      <c r="B34" s="208" t="s">
        <v>160</v>
      </c>
      <c r="C34" s="30" t="s">
        <v>228</v>
      </c>
      <c r="D34" s="174"/>
      <c r="E34" s="209" t="s">
        <v>11</v>
      </c>
      <c r="F34" s="64" t="str">
        <f>IF(ISBLANK(D34),"Fehlt","Ok")</f>
        <v>Fehlt</v>
      </c>
    </row>
    <row r="35" spans="1:6" ht="27.9" customHeight="1" outlineLevel="1">
      <c r="A35" s="27" t="s">
        <v>95</v>
      </c>
      <c r="B35" s="208" t="s">
        <v>161</v>
      </c>
      <c r="C35" s="30" t="s">
        <v>228</v>
      </c>
      <c r="D35" s="174"/>
      <c r="E35" s="209" t="s">
        <v>11</v>
      </c>
      <c r="F35" s="64" t="str">
        <f>IF(ISBLANK(D35),"Fehlt","Ok")</f>
        <v>Fehlt</v>
      </c>
    </row>
    <row r="36" spans="1:6" ht="27.9" customHeight="1" outlineLevel="1">
      <c r="A36" s="27" t="s">
        <v>96</v>
      </c>
      <c r="B36" s="208" t="s">
        <v>162</v>
      </c>
      <c r="C36" s="30" t="s">
        <v>228</v>
      </c>
      <c r="D36" s="174"/>
      <c r="E36" s="209" t="s">
        <v>11</v>
      </c>
      <c r="F36" s="64" t="str">
        <f>IF(ISBLANK(D36),"Fehlt","Ok")</f>
        <v>Fehlt</v>
      </c>
    </row>
    <row r="37" spans="1:6" ht="27.9" customHeight="1" outlineLevel="1">
      <c r="A37" s="27" t="s">
        <v>97</v>
      </c>
      <c r="B37" s="208" t="s">
        <v>163</v>
      </c>
      <c r="C37" s="30" t="s">
        <v>228</v>
      </c>
      <c r="D37" s="174"/>
      <c r="E37" s="209" t="s">
        <v>11</v>
      </c>
      <c r="F37" s="64" t="str">
        <f>IF(ISBLANK(D37),"Fehlt","Ok")</f>
        <v>Fehlt</v>
      </c>
    </row>
    <row r="38" spans="1:6" ht="27.9" customHeight="1" outlineLevel="1">
      <c r="A38" s="27" t="s">
        <v>98</v>
      </c>
      <c r="B38" s="29" t="s">
        <v>164</v>
      </c>
      <c r="C38" s="97"/>
      <c r="D38" s="214"/>
      <c r="E38" s="98"/>
      <c r="F38" s="98"/>
    </row>
    <row r="39" spans="1:6" ht="27.9" customHeight="1" outlineLevel="1">
      <c r="A39" s="27" t="s">
        <v>99</v>
      </c>
      <c r="B39" s="208" t="s">
        <v>165</v>
      </c>
      <c r="C39" s="30" t="s">
        <v>231</v>
      </c>
      <c r="D39" s="215"/>
      <c r="E39" s="209" t="s">
        <v>11</v>
      </c>
      <c r="F39" s="64" t="str">
        <f t="shared" ref="F39:F45" si="2">IF(ISBLANK(D39),"Fehlt","Ok")</f>
        <v>Fehlt</v>
      </c>
    </row>
    <row r="40" spans="1:6" ht="27.9" customHeight="1" outlineLevel="1">
      <c r="A40" s="27" t="s">
        <v>100</v>
      </c>
      <c r="B40" s="208" t="s">
        <v>166</v>
      </c>
      <c r="C40" s="30" t="s">
        <v>228</v>
      </c>
      <c r="D40" s="174"/>
      <c r="E40" s="209" t="s">
        <v>11</v>
      </c>
      <c r="F40" s="64" t="str">
        <f t="shared" si="2"/>
        <v>Fehlt</v>
      </c>
    </row>
    <row r="41" spans="1:6" ht="27.9" customHeight="1" outlineLevel="1">
      <c r="A41" s="27" t="s">
        <v>101</v>
      </c>
      <c r="B41" s="208" t="s">
        <v>167</v>
      </c>
      <c r="C41" s="30" t="s">
        <v>432</v>
      </c>
      <c r="D41" s="216"/>
      <c r="E41" s="209" t="s">
        <v>11</v>
      </c>
      <c r="F41" s="64" t="str">
        <f t="shared" si="2"/>
        <v>Fehlt</v>
      </c>
    </row>
    <row r="42" spans="1:6" ht="27.9" customHeight="1" outlineLevel="1">
      <c r="A42" s="27" t="s">
        <v>102</v>
      </c>
      <c r="B42" s="208" t="s">
        <v>168</v>
      </c>
      <c r="C42" s="30" t="s">
        <v>432</v>
      </c>
      <c r="D42" s="216"/>
      <c r="E42" s="209" t="s">
        <v>11</v>
      </c>
      <c r="F42" s="64" t="str">
        <f t="shared" si="2"/>
        <v>Fehlt</v>
      </c>
    </row>
    <row r="43" spans="1:6" ht="27.9" customHeight="1" outlineLevel="1">
      <c r="A43" s="27" t="s">
        <v>103</v>
      </c>
      <c r="B43" s="208" t="s">
        <v>169</v>
      </c>
      <c r="C43" s="30" t="s">
        <v>229</v>
      </c>
      <c r="D43" s="217"/>
      <c r="E43" s="209" t="s">
        <v>11</v>
      </c>
      <c r="F43" s="64" t="str">
        <f t="shared" si="2"/>
        <v>Fehlt</v>
      </c>
    </row>
    <row r="44" spans="1:6" ht="39.9" customHeight="1" outlineLevel="1">
      <c r="A44" s="27" t="s">
        <v>104</v>
      </c>
      <c r="B44" s="208" t="s">
        <v>170</v>
      </c>
      <c r="C44" s="30" t="s">
        <v>228</v>
      </c>
      <c r="D44" s="174"/>
      <c r="E44" s="209" t="s">
        <v>11</v>
      </c>
      <c r="F44" s="64" t="str">
        <f t="shared" si="2"/>
        <v>Fehlt</v>
      </c>
    </row>
    <row r="45" spans="1:6" ht="27.9" customHeight="1" outlineLevel="1">
      <c r="A45" s="27" t="s">
        <v>173</v>
      </c>
      <c r="B45" s="208" t="s">
        <v>171</v>
      </c>
      <c r="C45" s="30" t="s">
        <v>228</v>
      </c>
      <c r="D45" s="174"/>
      <c r="E45" s="209" t="s">
        <v>11</v>
      </c>
      <c r="F45" s="64" t="str">
        <f t="shared" si="2"/>
        <v>Fehlt</v>
      </c>
    </row>
  </sheetData>
  <sheetProtection algorithmName="SHA-512" hashValue="aa6QHqoR9nJsZ03vAR49jSqgz7DTmfP7mqkxwiudL4bxNHYRAEAH5HFAFsNVKPig/5f7j1Cf1Qjj+LssbSyy6Q==" saltValue="6+LgrqLeORE3paq1HuMzlQ==" spinCount="100000" sheet="1" objects="1" scenarios="1"/>
  <conditionalFormatting sqref="C3">
    <cfRule type="cellIs" dxfId="89" priority="331" operator="equal">
      <formula>"Ja"</formula>
    </cfRule>
    <cfRule type="cellIs" dxfId="88" priority="332" operator="equal">
      <formula>"ja"</formula>
    </cfRule>
    <cfRule type="cellIs" dxfId="87" priority="333" operator="equal">
      <formula>"nein"</formula>
    </cfRule>
    <cfRule type="cellIs" dxfId="86" priority="334" operator="equal">
      <formula>"Nein"</formula>
    </cfRule>
  </conditionalFormatting>
  <conditionalFormatting sqref="C8">
    <cfRule type="cellIs" dxfId="85" priority="330" operator="equal">
      <formula>"Nein"</formula>
    </cfRule>
    <cfRule type="cellIs" dxfId="84" priority="329" operator="equal">
      <formula>"nein"</formula>
    </cfRule>
    <cfRule type="cellIs" dxfId="83" priority="328" operator="equal">
      <formula>"ja"</formula>
    </cfRule>
    <cfRule type="cellIs" dxfId="82" priority="327" operator="equal">
      <formula>"Ja"</formula>
    </cfRule>
  </conditionalFormatting>
  <conditionalFormatting sqref="C18">
    <cfRule type="cellIs" dxfId="81" priority="326" operator="equal">
      <formula>"Nein"</formula>
    </cfRule>
    <cfRule type="cellIs" dxfId="80" priority="325" operator="equal">
      <formula>"nein"</formula>
    </cfRule>
    <cfRule type="cellIs" dxfId="79" priority="324" operator="equal">
      <formula>"ja"</formula>
    </cfRule>
    <cfRule type="cellIs" dxfId="78" priority="323" operator="equal">
      <formula>"Ja"</formula>
    </cfRule>
  </conditionalFormatting>
  <conditionalFormatting sqref="C23">
    <cfRule type="cellIs" dxfId="77" priority="322" operator="equal">
      <formula>"Nein"</formula>
    </cfRule>
    <cfRule type="cellIs" dxfId="76" priority="321" operator="equal">
      <formula>"nein"</formula>
    </cfRule>
    <cfRule type="cellIs" dxfId="75" priority="320" operator="equal">
      <formula>"ja"</formula>
    </cfRule>
    <cfRule type="cellIs" dxfId="74" priority="319" operator="equal">
      <formula>"Ja"</formula>
    </cfRule>
  </conditionalFormatting>
  <conditionalFormatting sqref="C33">
    <cfRule type="cellIs" dxfId="73" priority="318" operator="equal">
      <formula>"Nein"</formula>
    </cfRule>
    <cfRule type="cellIs" dxfId="72" priority="317" operator="equal">
      <formula>"nein"</formula>
    </cfRule>
    <cfRule type="cellIs" dxfId="71" priority="316" operator="equal">
      <formula>"ja"</formula>
    </cfRule>
    <cfRule type="cellIs" dxfId="70" priority="315" operator="equal">
      <formula>"Ja"</formula>
    </cfRule>
  </conditionalFormatting>
  <conditionalFormatting sqref="C38">
    <cfRule type="cellIs" dxfId="69" priority="311" operator="equal">
      <formula>"Ja"</formula>
    </cfRule>
    <cfRule type="cellIs" dxfId="68" priority="312" operator="equal">
      <formula>"ja"</formula>
    </cfRule>
    <cfRule type="cellIs" dxfId="67" priority="314" operator="equal">
      <formula>"Nein"</formula>
    </cfRule>
    <cfRule type="cellIs" dxfId="66" priority="313" operator="equal">
      <formula>"nein"</formula>
    </cfRule>
  </conditionalFormatting>
  <conditionalFormatting sqref="D2:D8">
    <cfRule type="cellIs" dxfId="65" priority="75" operator="equal">
      <formula>"Ja"</formula>
    </cfRule>
    <cfRule type="cellIs" dxfId="64" priority="76" operator="equal">
      <formula>"ja"</formula>
    </cfRule>
    <cfRule type="cellIs" dxfId="63" priority="77" operator="equal">
      <formula>"nein"</formula>
    </cfRule>
    <cfRule type="cellIs" dxfId="62" priority="78" operator="equal">
      <formula>"Nein"</formula>
    </cfRule>
  </conditionalFormatting>
  <conditionalFormatting sqref="D10:D15">
    <cfRule type="cellIs" dxfId="61" priority="85" operator="equal">
      <formula>"nein"</formula>
    </cfRule>
    <cfRule type="cellIs" dxfId="60" priority="84" operator="equal">
      <formula>"ja"</formula>
    </cfRule>
    <cfRule type="cellIs" dxfId="59" priority="83" operator="equal">
      <formula>"Ja"</formula>
    </cfRule>
    <cfRule type="cellIs" dxfId="58" priority="86" operator="equal">
      <formula>"Nein"</formula>
    </cfRule>
  </conditionalFormatting>
  <conditionalFormatting sqref="D17:D23">
    <cfRule type="cellIs" dxfId="57" priority="126" operator="equal">
      <formula>"Nein"</formula>
    </cfRule>
    <cfRule type="cellIs" dxfId="56" priority="123" operator="equal">
      <formula>"Ja"</formula>
    </cfRule>
    <cfRule type="cellIs" dxfId="55" priority="124" operator="equal">
      <formula>"ja"</formula>
    </cfRule>
    <cfRule type="cellIs" dxfId="54" priority="125" operator="equal">
      <formula>"nein"</formula>
    </cfRule>
  </conditionalFormatting>
  <conditionalFormatting sqref="D25:D30">
    <cfRule type="cellIs" dxfId="53" priority="134" operator="equal">
      <formula>"Nein"</formula>
    </cfRule>
    <cfRule type="cellIs" dxfId="52" priority="132" operator="equal">
      <formula>"ja"</formula>
    </cfRule>
    <cfRule type="cellIs" dxfId="51" priority="131" operator="equal">
      <formula>"Ja"</formula>
    </cfRule>
    <cfRule type="cellIs" dxfId="50" priority="133" operator="equal">
      <formula>"nein"</formula>
    </cfRule>
  </conditionalFormatting>
  <conditionalFormatting sqref="D32:D38">
    <cfRule type="cellIs" dxfId="49" priority="172" operator="equal">
      <formula>"ja"</formula>
    </cfRule>
    <cfRule type="cellIs" dxfId="48" priority="173" operator="equal">
      <formula>"nein"</formula>
    </cfRule>
    <cfRule type="cellIs" dxfId="47" priority="174" operator="equal">
      <formula>"Nein"</formula>
    </cfRule>
    <cfRule type="cellIs" dxfId="46" priority="171" operator="equal">
      <formula>"Ja"</formula>
    </cfRule>
  </conditionalFormatting>
  <conditionalFormatting sqref="D40:D45">
    <cfRule type="cellIs" dxfId="45" priority="179" operator="equal">
      <formula>"Ja"</formula>
    </cfRule>
    <cfRule type="cellIs" dxfId="44" priority="180" operator="equal">
      <formula>"ja"</formula>
    </cfRule>
    <cfRule type="cellIs" dxfId="43" priority="181" operator="equal">
      <formula>"nein"</formula>
    </cfRule>
    <cfRule type="cellIs" dxfId="42" priority="182" operator="equal">
      <formula>"Nein"</formula>
    </cfRule>
  </conditionalFormatting>
  <conditionalFormatting sqref="E3:F3">
    <cfRule type="cellIs" dxfId="41" priority="454" operator="equal">
      <formula>"Nein"</formula>
    </cfRule>
    <cfRule type="cellIs" dxfId="40" priority="453" operator="equal">
      <formula>"nein"</formula>
    </cfRule>
    <cfRule type="cellIs" dxfId="39" priority="452" operator="equal">
      <formula>"ja"</formula>
    </cfRule>
    <cfRule type="cellIs" dxfId="38" priority="451" operator="equal">
      <formula>"Ja"</formula>
    </cfRule>
  </conditionalFormatting>
  <conditionalFormatting sqref="E8:F8">
    <cfRule type="cellIs" dxfId="37" priority="443" operator="equal">
      <formula>"Ja"</formula>
    </cfRule>
    <cfRule type="cellIs" dxfId="36" priority="444" operator="equal">
      <formula>"ja"</formula>
    </cfRule>
    <cfRule type="cellIs" dxfId="35" priority="445" operator="equal">
      <formula>"nein"</formula>
    </cfRule>
    <cfRule type="cellIs" dxfId="34" priority="446" operator="equal">
      <formula>"Nein"</formula>
    </cfRule>
  </conditionalFormatting>
  <conditionalFormatting sqref="E18:F18">
    <cfRule type="cellIs" dxfId="33" priority="399" operator="equal">
      <formula>"Ja"</formula>
    </cfRule>
    <cfRule type="cellIs" dxfId="32" priority="400" operator="equal">
      <formula>"ja"</formula>
    </cfRule>
    <cfRule type="cellIs" dxfId="31" priority="402" operator="equal">
      <formula>"Nein"</formula>
    </cfRule>
    <cfRule type="cellIs" dxfId="30" priority="401" operator="equal">
      <formula>"nein"</formula>
    </cfRule>
  </conditionalFormatting>
  <conditionalFormatting sqref="E23:F23">
    <cfRule type="cellIs" dxfId="29" priority="392" operator="equal">
      <formula>"ja"</formula>
    </cfRule>
    <cfRule type="cellIs" dxfId="28" priority="393" operator="equal">
      <formula>"nein"</formula>
    </cfRule>
    <cfRule type="cellIs" dxfId="27" priority="394" operator="equal">
      <formula>"Nein"</formula>
    </cfRule>
    <cfRule type="cellIs" dxfId="26" priority="391" operator="equal">
      <formula>"Ja"</formula>
    </cfRule>
  </conditionalFormatting>
  <conditionalFormatting sqref="E33:F33">
    <cfRule type="cellIs" dxfId="25" priority="343" operator="equal">
      <formula>"Ja"</formula>
    </cfRule>
    <cfRule type="cellIs" dxfId="24" priority="344" operator="equal">
      <formula>"ja"</formula>
    </cfRule>
    <cfRule type="cellIs" dxfId="23" priority="345" operator="equal">
      <formula>"nein"</formula>
    </cfRule>
    <cfRule type="cellIs" dxfId="22" priority="346" operator="equal">
      <formula>"Nein"</formula>
    </cfRule>
  </conditionalFormatting>
  <conditionalFormatting sqref="E38:F38">
    <cfRule type="cellIs" dxfId="21" priority="336" operator="equal">
      <formula>"ja"</formula>
    </cfRule>
    <cfRule type="cellIs" dxfId="20" priority="337" operator="equal">
      <formula>"nein"</formula>
    </cfRule>
    <cfRule type="cellIs" dxfId="19" priority="338" operator="equal">
      <formula>"Nein"</formula>
    </cfRule>
    <cfRule type="cellIs" dxfId="18" priority="335" operator="equal">
      <formula>"Ja"</formula>
    </cfRule>
  </conditionalFormatting>
  <conditionalFormatting sqref="F2">
    <cfRule type="expression" dxfId="17" priority="74">
      <formula>OR(F2="Ok",F2="ok")</formula>
    </cfRule>
    <cfRule type="expression" dxfId="16" priority="73">
      <formula>OR(F2="Fehlt",F2="fehlt")</formula>
    </cfRule>
  </conditionalFormatting>
  <conditionalFormatting sqref="F4:F7">
    <cfRule type="expression" dxfId="15" priority="66">
      <formula>OR(F4="Ok",F4="ok")</formula>
    </cfRule>
    <cfRule type="expression" dxfId="14" priority="65">
      <formula>OR(F4="Fehlt",F4="fehlt")</formula>
    </cfRule>
  </conditionalFormatting>
  <conditionalFormatting sqref="F9:F15">
    <cfRule type="expression" dxfId="13" priority="52">
      <formula>OR(F9="Ok",F9="ok")</formula>
    </cfRule>
    <cfRule type="expression" dxfId="12" priority="51">
      <formula>OR(F9="Fehlt",F9="fehlt")</formula>
    </cfRule>
  </conditionalFormatting>
  <conditionalFormatting sqref="F17">
    <cfRule type="expression" dxfId="11" priority="50">
      <formula>OR(F17="Ok",F17="ok")</formula>
    </cfRule>
    <cfRule type="expression" dxfId="10" priority="49">
      <formula>OR(F17="Fehlt",F17="fehlt")</formula>
    </cfRule>
  </conditionalFormatting>
  <conditionalFormatting sqref="F19:F22">
    <cfRule type="expression" dxfId="9" priority="42">
      <formula>OR(F19="Ok",F19="ok")</formula>
    </cfRule>
    <cfRule type="expression" dxfId="8" priority="41">
      <formula>OR(F19="Fehlt",F19="fehlt")</formula>
    </cfRule>
  </conditionalFormatting>
  <conditionalFormatting sqref="F24:F30">
    <cfRule type="expression" dxfId="7" priority="25">
      <formula>OR(F24="Fehlt",F24="fehlt")</formula>
    </cfRule>
    <cfRule type="expression" dxfId="6" priority="26">
      <formula>OR(F24="Ok",F24="ok")</formula>
    </cfRule>
  </conditionalFormatting>
  <conditionalFormatting sqref="F32">
    <cfRule type="expression" dxfId="5" priority="24">
      <formula>OR(F32="Ok",F32="ok")</formula>
    </cfRule>
    <cfRule type="expression" dxfId="4" priority="23">
      <formula>OR(F32="Fehlt",F32="fehlt")</formula>
    </cfRule>
  </conditionalFormatting>
  <conditionalFormatting sqref="F34:F37">
    <cfRule type="expression" dxfId="3" priority="16">
      <formula>OR(F34="Ok",F34="ok")</formula>
    </cfRule>
    <cfRule type="expression" dxfId="2" priority="15">
      <formula>OR(F34="Fehlt",F34="fehlt")</formula>
    </cfRule>
  </conditionalFormatting>
  <conditionalFormatting sqref="F39:F45">
    <cfRule type="expression" dxfId="1" priority="1">
      <formula>OR(F39="Fehlt",F39="fehlt")</formula>
    </cfRule>
    <cfRule type="expression" dxfId="0" priority="2">
      <formula>OR(F39="Ok",F39="ok")</formula>
    </cfRule>
  </conditionalFormatting>
  <dataValidations count="1">
    <dataValidation type="list" allowBlank="1" showInputMessage="1" showErrorMessage="1" sqref="D9 D24 D39" xr:uid="{727E8920-EA7A-4539-9659-62B0839C59B1}">
      <formula1>"Ja, Nein"</formula1>
    </dataValidation>
  </dataValidations>
  <pageMargins left="0.7" right="0.7" top="0.78740157499999996" bottom="0.78740157499999996" header="0.3" footer="0.3"/>
  <pageSetup paperSize="9" orientation="portrait" verticalDpi="598"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3AFF4-FDA4-4B5A-B23B-E0F3757AD56B}">
  <dimension ref="A1:C9"/>
  <sheetViews>
    <sheetView workbookViewId="0">
      <selection activeCell="B4" sqref="B4"/>
    </sheetView>
  </sheetViews>
  <sheetFormatPr baseColWidth="10" defaultRowHeight="14.4"/>
  <cols>
    <col min="2" max="2" width="60.44140625" customWidth="1"/>
  </cols>
  <sheetData>
    <row r="1" spans="1:3" ht="30" thickBot="1">
      <c r="A1" s="1"/>
      <c r="B1" s="213" t="s">
        <v>191</v>
      </c>
      <c r="C1" s="100"/>
    </row>
    <row r="2" spans="1:3" ht="21.6" thickBot="1">
      <c r="A2" s="2"/>
      <c r="B2" s="212" t="s">
        <v>192</v>
      </c>
      <c r="C2" s="102"/>
    </row>
    <row r="3" spans="1:3" ht="28.2" thickBot="1">
      <c r="A3" s="4"/>
      <c r="B3" s="211" t="s">
        <v>448</v>
      </c>
      <c r="C3" s="99"/>
    </row>
    <row r="4" spans="1:3" ht="41.4" thickBot="1">
      <c r="A4" s="103"/>
      <c r="B4" s="104" t="s">
        <v>193</v>
      </c>
      <c r="C4" s="101"/>
    </row>
    <row r="5" spans="1:3" ht="46.5" customHeight="1">
      <c r="A5" s="8"/>
      <c r="B5" s="9" t="s">
        <v>194</v>
      </c>
      <c r="C5" s="10">
        <v>0</v>
      </c>
    </row>
    <row r="6" spans="1:3" ht="42">
      <c r="A6" s="11"/>
      <c r="B6" s="12" t="s">
        <v>196</v>
      </c>
      <c r="C6" s="13">
        <v>2</v>
      </c>
    </row>
    <row r="7" spans="1:3" ht="55.8">
      <c r="A7" s="11"/>
      <c r="B7" s="12" t="s">
        <v>195</v>
      </c>
      <c r="C7" s="13">
        <v>4</v>
      </c>
    </row>
    <row r="8" spans="1:3" ht="45.75" customHeight="1">
      <c r="A8" s="11"/>
      <c r="B8" s="14" t="s">
        <v>197</v>
      </c>
      <c r="C8" s="13">
        <v>8</v>
      </c>
    </row>
    <row r="9" spans="1:3" ht="42.6" thickBot="1">
      <c r="A9" s="15"/>
      <c r="B9" s="16" t="s">
        <v>198</v>
      </c>
      <c r="C9" s="17">
        <v>10</v>
      </c>
    </row>
  </sheetData>
  <sheetProtection algorithmName="SHA-512" hashValue="ms/gteU6noHbTAsowt07/ExopRkcsraYsnZYL8FEiD+CfJ9JMxs4URAddZcY6qUFm8e1UAiiogqx4Fsaq/lhNg==" saltValue="LNh1axcLrJXaMZzB0+BRiw==" spinCount="100000" sheet="1" objects="1" scenarios="1"/>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CB8F10E339FA374B9666E22B09E0D0CA" ma:contentTypeVersion="14" ma:contentTypeDescription="Ein neues Dokument erstellen." ma:contentTypeScope="" ma:versionID="3fd7af0d5035204c6c9f826c2e47b813">
  <xsd:schema xmlns:xsd="http://www.w3.org/2001/XMLSchema" xmlns:xs="http://www.w3.org/2001/XMLSchema" xmlns:p="http://schemas.microsoft.com/office/2006/metadata/properties" xmlns:ns3="41f2e434-6cd9-4109-8c10-a024a06ec26c" xmlns:ns4="005050a5-150d-41a2-af94-f1feede6963a" targetNamespace="http://schemas.microsoft.com/office/2006/metadata/properties" ma:root="true" ma:fieldsID="3db6452649a574a6b26b032b985341c2" ns3:_="" ns4:_="">
    <xsd:import namespace="41f2e434-6cd9-4109-8c10-a024a06ec26c"/>
    <xsd:import namespace="005050a5-150d-41a2-af94-f1feede6963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GenerationTime" minOccurs="0"/>
                <xsd:element ref="ns3:MediaServiceEventHashCode" minOccurs="0"/>
                <xsd:element ref="ns3:MediaServiceOCR" minOccurs="0"/>
                <xsd:element ref="ns3:_activity" minOccurs="0"/>
                <xsd:element ref="ns3:MediaServiceDateTaken"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1f2e434-6cd9-4109-8c10-a024a06ec26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_activity" ma:index="17" nillable="true" ma:displayName="_activity" ma:hidden="true" ma:internalName="_activity">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05050a5-150d-41a2-af94-f1feede6963a"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SharingHintHash" ma:index="12" nillable="true" ma:displayName="Freigabehinweis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41f2e434-6cd9-4109-8c10-a024a06ec26c" xsi:nil="true"/>
  </documentManagement>
</p:properties>
</file>

<file path=customXml/itemProps1.xml><?xml version="1.0" encoding="utf-8"?>
<ds:datastoreItem xmlns:ds="http://schemas.openxmlformats.org/officeDocument/2006/customXml" ds:itemID="{AF13A13A-68F5-4467-8A46-4BB60E0C585B}">
  <ds:schemaRefs>
    <ds:schemaRef ds:uri="http://schemas.microsoft.com/sharepoint/v3/contenttype/forms"/>
  </ds:schemaRefs>
</ds:datastoreItem>
</file>

<file path=customXml/itemProps2.xml><?xml version="1.0" encoding="utf-8"?>
<ds:datastoreItem xmlns:ds="http://schemas.openxmlformats.org/officeDocument/2006/customXml" ds:itemID="{77CC5208-62A3-4020-8867-DB8EE011D9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1f2e434-6cd9-4109-8c10-a024a06ec26c"/>
    <ds:schemaRef ds:uri="005050a5-150d-41a2-af94-f1feede696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A6B486A-7883-40BF-9411-A4765F4B8766}">
  <ds:schemaRefs>
    <ds:schemaRef ds:uri="http://schemas.microsoft.com/office/2006/documentManagement/types"/>
    <ds:schemaRef ds:uri="http://www.w3.org/XML/1998/namespace"/>
    <ds:schemaRef ds:uri="http://purl.org/dc/terms/"/>
    <ds:schemaRef ds:uri="http://purl.org/dc/elements/1.1/"/>
    <ds:schemaRef ds:uri="41f2e434-6cd9-4109-8c10-a024a06ec26c"/>
    <ds:schemaRef ds:uri="005050a5-150d-41a2-af94-f1feede6963a"/>
    <ds:schemaRef ds:uri="http://schemas.microsoft.com/office/2006/metadata/properties"/>
    <ds:schemaRef ds:uri="http://schemas.microsoft.com/office/infopath/2007/PartnerControls"/>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Informationen</vt:lpstr>
      <vt:lpstr>Fragebogen</vt:lpstr>
      <vt:lpstr>Referenzen</vt:lpstr>
      <vt:lpstr>Bewertungskriterien</vt:lpstr>
      <vt:lpstr>Fragebogen!Druckbereich</vt:lpstr>
      <vt:lpstr>Fragebogen!Drucktitel</vt:lpstr>
      <vt:lpstr>Fragebogen!Print_Area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Heideloff, Philipp</dc:creator>
  <cp:keywords/>
  <dc:description/>
  <cp:lastModifiedBy>Mildner, Philipp</cp:lastModifiedBy>
  <cp:revision/>
  <cp:lastPrinted>2024-04-02T09:09:12Z</cp:lastPrinted>
  <dcterms:created xsi:type="dcterms:W3CDTF">2023-09-11T08:34:04Z</dcterms:created>
  <dcterms:modified xsi:type="dcterms:W3CDTF">2026-03-16T11:54:56Z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0x010100CB8F10E339FA374B9666E22B09E0D0CA</vt:lpwstr>
  </property>
  <property fmtid="{D5CDD505-2E9C-101B-9397-08002B2CF9AE}" pid="3" name="MSIP_Label_d88c8039-8b78-4f44-80f4-ad02604bf1a6_Enabled">
    <vt:lpwstr>true</vt:lpwstr>
  </property>
  <property fmtid="{D5CDD505-2E9C-101B-9397-08002B2CF9AE}" pid="4" name="MSIP_Label_d88c8039-8b78-4f44-80f4-ad02604bf1a6_SetDate">
    <vt:lpwstr>2024-03-04T11:31:34Z</vt:lpwstr>
  </property>
  <property fmtid="{D5CDD505-2E9C-101B-9397-08002B2CF9AE}" pid="5" name="MSIP_Label_d88c8039-8b78-4f44-80f4-ad02604bf1a6_Method">
    <vt:lpwstr>Standard</vt:lpwstr>
  </property>
  <property fmtid="{D5CDD505-2E9C-101B-9397-08002B2CF9AE}" pid="6" name="MSIP_Label_d88c8039-8b78-4f44-80f4-ad02604bf1a6_Name">
    <vt:lpwstr>Internal</vt:lpwstr>
  </property>
  <property fmtid="{D5CDD505-2E9C-101B-9397-08002B2CF9AE}" pid="7" name="MSIP_Label_d88c8039-8b78-4f44-80f4-ad02604bf1a6_SiteId">
    <vt:lpwstr>e1a9b2af-727d-4b24-9c11-3fc3e58b573e</vt:lpwstr>
  </property>
  <property fmtid="{D5CDD505-2E9C-101B-9397-08002B2CF9AE}" pid="8" name="MSIP_Label_d88c8039-8b78-4f44-80f4-ad02604bf1a6_ActionId">
    <vt:lpwstr>d75397fb-bc9a-486a-91f0-9ac02c7cf2d3</vt:lpwstr>
  </property>
  <property fmtid="{D5CDD505-2E9C-101B-9397-08002B2CF9AE}" pid="9" name="MSIP_Label_d88c8039-8b78-4f44-80f4-ad02604bf1a6_ContentBits">
    <vt:lpwstr>0</vt:lpwstr>
  </property>
</Properties>
</file>